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Diccionario!$A$2:$J$89</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1" l="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K34" i="1"/>
  <c r="K35" i="1"/>
  <c r="K37" i="1"/>
  <c r="K39" i="1"/>
  <c r="K41" i="1"/>
  <c r="K42" i="1"/>
  <c r="K44" i="1"/>
  <c r="K46" i="1"/>
  <c r="K48" i="1"/>
  <c r="K50" i="1"/>
  <c r="K51" i="1"/>
  <c r="K52" i="1"/>
  <c r="K54" i="1"/>
  <c r="K55" i="1"/>
  <c r="K57" i="1"/>
  <c r="K58" i="1"/>
  <c r="K60" i="1"/>
  <c r="K61" i="1"/>
  <c r="K63" i="1"/>
  <c r="K64" i="1"/>
  <c r="K66" i="1"/>
  <c r="K67" i="1"/>
  <c r="K70" i="1"/>
  <c r="K71" i="1"/>
  <c r="K72" i="1"/>
  <c r="K73" i="1"/>
  <c r="K74" i="1"/>
  <c r="K75" i="1"/>
  <c r="K76" i="1"/>
  <c r="K77" i="1"/>
  <c r="K78" i="1"/>
  <c r="K79" i="1"/>
  <c r="K80" i="1"/>
  <c r="K81" i="1"/>
  <c r="K83" i="1"/>
  <c r="J34" i="1"/>
  <c r="J35" i="1"/>
  <c r="J37" i="1"/>
  <c r="J39" i="1"/>
  <c r="J41" i="1"/>
  <c r="J42" i="1"/>
  <c r="J44" i="1"/>
  <c r="J46" i="1"/>
  <c r="J48" i="1"/>
  <c r="J50" i="1"/>
  <c r="J51" i="1"/>
  <c r="J52" i="1"/>
  <c r="J54" i="1"/>
  <c r="J55" i="1"/>
  <c r="J57" i="1"/>
  <c r="J58" i="1"/>
  <c r="J60" i="1"/>
  <c r="J61" i="1"/>
  <c r="J63" i="1"/>
  <c r="J64" i="1"/>
  <c r="J66" i="1"/>
  <c r="J67" i="1"/>
  <c r="J70" i="1"/>
  <c r="J71" i="1"/>
  <c r="J72" i="1"/>
  <c r="J73" i="1"/>
  <c r="J74" i="1"/>
  <c r="J75" i="1"/>
  <c r="J76" i="1"/>
  <c r="J77" i="1"/>
  <c r="J78" i="1"/>
  <c r="J79" i="1"/>
  <c r="J80" i="1"/>
  <c r="J81" i="1"/>
  <c r="J83" i="1"/>
  <c r="K15" i="1" l="1"/>
  <c r="K16" i="1"/>
  <c r="K17" i="1"/>
  <c r="K18" i="1"/>
  <c r="K19" i="1"/>
  <c r="K20" i="1"/>
  <c r="K21" i="1"/>
  <c r="K22" i="1"/>
  <c r="K24" i="1"/>
  <c r="K26" i="1"/>
  <c r="J15" i="1"/>
  <c r="J16" i="1"/>
  <c r="J17" i="1"/>
  <c r="J18" i="1"/>
  <c r="J19" i="1"/>
  <c r="J20" i="1"/>
  <c r="J21" i="1"/>
  <c r="J22" i="1"/>
  <c r="J24" i="1"/>
  <c r="J26" i="1"/>
  <c r="H15" i="1" l="1"/>
  <c r="H16" i="1"/>
  <c r="H17" i="1"/>
  <c r="H18" i="1"/>
  <c r="H19" i="1"/>
  <c r="H20" i="1"/>
  <c r="H21" i="1"/>
  <c r="H22" i="1"/>
  <c r="H23" i="1"/>
  <c r="H24" i="1"/>
  <c r="H25" i="1"/>
  <c r="H26" i="1"/>
  <c r="H27" i="1"/>
  <c r="H28" i="1"/>
  <c r="H14" i="1"/>
  <c r="K14" i="1" l="1"/>
  <c r="J14" i="1"/>
</calcChain>
</file>

<file path=xl/sharedStrings.xml><?xml version="1.0" encoding="utf-8"?>
<sst xmlns="http://schemas.openxmlformats.org/spreadsheetml/2006/main" count="656" uniqueCount="332">
  <si>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</si>
  <si>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</si>
  <si>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</si>
  <si>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</si>
  <si>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</si>
  <si>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</si>
  <si>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</si>
  <si>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</si>
  <si>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</si>
  <si>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</si>
  <si>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</si>
  <si>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</si>
  <si>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</si>
  <si>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</si>
  <si>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</si>
  <si>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</si>
  <si>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</si>
  <si>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</si>
  <si>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</si>
  <si>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</si>
  <si>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</si>
  <si>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</si>
  <si>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</si>
  <si>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</si>
  <si>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</si>
  <si>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</si>
  <si>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</si>
  <si>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</si>
  <si>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</si>
  <si>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</si>
  <si>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</si>
  <si>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</si>
  <si>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</si>
  <si>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</si>
  <si>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</si>
  <si>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</si>
  <si>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</si>
  <si>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</si>
  <si>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</si>
  <si>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</si>
  <si>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</si>
  <si>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</si>
  <si>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</si>
  <si>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</si>
  <si>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</si>
  <si>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</si>
  <si>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</si>
  <si>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</si>
  <si>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</si>
  <si>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</si>
  <si>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</si>
  <si>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</si>
  <si>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</si>
  <si>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</si>
  <si>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</si>
  <si>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</si>
  <si>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</si>
  <si>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</si>
  <si>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</si>
  <si>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</si>
  <si>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</si>
  <si>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</si>
  <si>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</si>
  <si>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</si>
  <si>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</si>
  <si>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</si>
  <si>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</si>
  <si>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</si>
  <si>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</si>
  <si>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</si>
  <si>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</si>
  <si>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</si>
  <si>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</si>
  <si>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</si>
  <si>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</si>
  <si>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</si>
  <si>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</si>
  <si>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</si>
  <si>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</si>
  <si>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</si>
  <si>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</si>
  <si>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</si>
  <si>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</si>
  <si>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</si>
  <si>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</si>
  <si>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</si>
  <si>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</si>
  <si>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</si>
  <si>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</si>
  <si>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</si>
  <si>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</si>
  <si>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</si>
  <si>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</si>
  <si>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</si>
  <si>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</si>
  <si>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</si>
  <si>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</si>
  <si>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</si>
  <si>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</si>
  <si>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</si>
  <si>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</si>
  <si>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</si>
  <si>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</si>
  <si>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</si>
  <si>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</si>
  <si>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</si>
  <si>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</si>
  <si>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</si>
  <si>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</si>
  <si>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</si>
  <si>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</si>
  <si>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</si>
  <si>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</si>
  <si>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</si>
  <si>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</si>
  <si>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</si>
  <si>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</si>
  <si>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</si>
  <si>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</si>
  <si>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</si>
  <si>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</si>
  <si>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</si>
  <si>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</si>
  <si>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</si>
  <si>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</si>
  <si>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</si>
  <si>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</si>
  <si>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</si>
  <si>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</si>
  <si>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</si>
  <si>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</si>
  <si>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</si>
  <si>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</si>
  <si>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</si>
  <si>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</si>
  <si>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</si>
  <si>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</si>
  <si>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</si>
  <si>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</si>
  <si>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</si>
  <si>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</si>
  <si>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</si>
  <si>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</si>
  <si>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</si>
  <si>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</si>
  <si>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</si>
  <si>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</si>
  <si>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</si>
  <si>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</si>
  <si>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</si>
  <si>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</si>
  <si>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</si>
  <si>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</si>
  <si>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</si>
  <si>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</si>
  <si>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</si>
  <si>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</si>
  <si>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</si>
  <si>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</si>
  <si>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</si>
  <si>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</si>
  <si>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</si>
  <si>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</si>
  <si>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</si>
  <si>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</si>
  <si>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Sierra</t>
  </si>
  <si>
    <t>Costa</t>
  </si>
  <si>
    <t>Amazonía</t>
  </si>
  <si>
    <t>Total Nacional</t>
  </si>
  <si>
    <t xml:space="preserve">Factor de expansión </t>
  </si>
  <si>
    <t>*</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</si>
  <si>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</si>
  <si>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</si>
  <si>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</si>
  <si>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</si>
  <si>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</si>
  <si>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</si>
  <si>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</si>
  <si>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pcnac2025</t>
  </si>
  <si>
    <t>cp_numl</t>
  </si>
  <si>
    <t>rc_clacul</t>
  </si>
  <si>
    <t>cp_numt</t>
  </si>
  <si>
    <t>cp_k404</t>
  </si>
  <si>
    <t>cp_k409ha</t>
  </si>
  <si>
    <t>cp_sdrenaje</t>
  </si>
  <si>
    <t>cp_psdrenaje</t>
  </si>
  <si>
    <t>cp_riego</t>
  </si>
  <si>
    <t>cp_superf_regada_ha</t>
  </si>
  <si>
    <t>cp_porc_surc</t>
  </si>
  <si>
    <t>cp_porc_aspe</t>
  </si>
  <si>
    <t>cp_porc_micr</t>
  </si>
  <si>
    <t>cp_porc_gote</t>
  </si>
  <si>
    <t>cp_porc_nebu</t>
  </si>
  <si>
    <t>cp_porc_otro</t>
  </si>
  <si>
    <t>cp_aferti</t>
  </si>
  <si>
    <t>cp_forg</t>
  </si>
  <si>
    <t>cp_cant1_fo</t>
  </si>
  <si>
    <t>cp_umed1_fo</t>
  </si>
  <si>
    <t>cp_cant2_fo</t>
  </si>
  <si>
    <t>cp_umed2_fo</t>
  </si>
  <si>
    <t>cp_cant3_fo</t>
  </si>
  <si>
    <t>cp_umed3_fo</t>
  </si>
  <si>
    <t>cp_fqui</t>
  </si>
  <si>
    <t>cp_cantidad_npk_fq</t>
  </si>
  <si>
    <t>cp_umed_npk_fq</t>
  </si>
  <si>
    <t>cp_cantidad_nit_fq</t>
  </si>
  <si>
    <t>cp_umed_nit_fq</t>
  </si>
  <si>
    <t>cp_cantidad_fq</t>
  </si>
  <si>
    <t>cp_umed_fq</t>
  </si>
  <si>
    <t>cp_cantidad_pot_fq</t>
  </si>
  <si>
    <t>cp_umed_pot_fq</t>
  </si>
  <si>
    <t>cp_apliplagui</t>
  </si>
  <si>
    <t>cp_porg</t>
  </si>
  <si>
    <t>cp_cantidad_po</t>
  </si>
  <si>
    <t>cp_umed_po</t>
  </si>
  <si>
    <t>cp_pqui</t>
  </si>
  <si>
    <t>cp_cantidad_her_pq</t>
  </si>
  <si>
    <t>cp_umed_her_pq</t>
  </si>
  <si>
    <t>cp_color_her_pq</t>
  </si>
  <si>
    <t>cp_cantidad_ins_pq</t>
  </si>
  <si>
    <t>cp_umed_ins_pq</t>
  </si>
  <si>
    <t>cp_color_ins_pq</t>
  </si>
  <si>
    <t>cp_cantidad_fun_pq</t>
  </si>
  <si>
    <t>cp_umed_fun_pq</t>
  </si>
  <si>
    <t>cp_color_fun_pq</t>
  </si>
  <si>
    <t>cp_cantidad_pq</t>
  </si>
  <si>
    <t>cp_umed_pq</t>
  </si>
  <si>
    <t>cp_color_pq</t>
  </si>
  <si>
    <t>cp_trabocacont</t>
  </si>
  <si>
    <t>cp_trabfami</t>
  </si>
  <si>
    <t>pc_nclavr</t>
  </si>
  <si>
    <t>pc_trs</t>
  </si>
  <si>
    <t>pc_trc</t>
  </si>
  <si>
    <t>pc_tro</t>
  </si>
  <si>
    <t>pc_znd</t>
  </si>
  <si>
    <t>Brachiaria</t>
  </si>
  <si>
    <t>Gramalote</t>
  </si>
  <si>
    <t>Pasto_miel</t>
  </si>
  <si>
    <t>Saboya</t>
  </si>
  <si>
    <t>Otros_pastos</t>
  </si>
  <si>
    <t>Pasto_mixto</t>
  </si>
  <si>
    <t>Total</t>
  </si>
  <si>
    <t>Línea</t>
  </si>
  <si>
    <t>Clave de cultivo_campo</t>
  </si>
  <si>
    <t>Nombre completo del cultivo</t>
  </si>
  <si>
    <t>Número de terreno</t>
  </si>
  <si>
    <t>Condición de cultivo_campo</t>
  </si>
  <si>
    <t>Condición del cultivo 1:Solo/ 2: Asociado/3 Invernadero</t>
  </si>
  <si>
    <t>Superficie plantada_hectáreas</t>
  </si>
  <si>
    <t>Sistema de drenaje</t>
  </si>
  <si>
    <t>Dispone de Drenaje 1:Si/ 2: No</t>
  </si>
  <si>
    <t>Porcentaje que cubre el sistema de drenaje</t>
  </si>
  <si>
    <t>Porcentaje del sistema de drenaje</t>
  </si>
  <si>
    <t>Uso de riego</t>
  </si>
  <si>
    <t>Uso de riego 1:Si/ 2: No</t>
  </si>
  <si>
    <t>Superficie regada_hectáreas</t>
  </si>
  <si>
    <t>¿Cuál fue la superficie efectivamente regada?</t>
  </si>
  <si>
    <t>Riego_ surcos</t>
  </si>
  <si>
    <t>¿Qué método de riego utiliza en sus cultivos? 1: surcos</t>
  </si>
  <si>
    <t>Riego_  aspersión</t>
  </si>
  <si>
    <t>¿Qué método de riego utiliza en sus cultivos? 2: aspersión</t>
  </si>
  <si>
    <t>Riego_microaspersión</t>
  </si>
  <si>
    <t>¿Qué método de riego utiliza en sus cultivos? 3: microaspersión</t>
  </si>
  <si>
    <t>Riego_ goteo</t>
  </si>
  <si>
    <t>¿Qué método de riego utiliza en sus cultivos? 4: goteo</t>
  </si>
  <si>
    <t>Riego_nebulización</t>
  </si>
  <si>
    <t>¿Qué método de riego utiliza en sus cultivos? 5: nebulización</t>
  </si>
  <si>
    <t>Riego_ otro</t>
  </si>
  <si>
    <t>¿Qué método de riego utiliza en sus cultivos? 1: otro</t>
  </si>
  <si>
    <t>Uso de fertilizantes</t>
  </si>
  <si>
    <t>¿Utiliza en sus cultivos fertilizantes? 1:Si/ 2: No</t>
  </si>
  <si>
    <t>Uso de fertilizantes orgánicos</t>
  </si>
  <si>
    <t>¿Utiliza en sus cultivos fertilizantes orgánicos? 1:Si/ 2: No</t>
  </si>
  <si>
    <t>Cantidad de fertilizante orgánico_ estiércoles</t>
  </si>
  <si>
    <t>Unidad de medida_ estiércoles</t>
  </si>
  <si>
    <t>Unidad de medida_ estiércoles 1: libra/ 2: kilogramo/ 3: quintal/ 4: tonelada</t>
  </si>
  <si>
    <t>Cantidad de fertilizante orgánico_ fermentados</t>
  </si>
  <si>
    <t>Unidad de medida_ fermentados</t>
  </si>
  <si>
    <t>Unidad de medida_ fermentados 1: libra/ 2: kilogramo/ 3: quintal/ 4: tonelada</t>
  </si>
  <si>
    <t>Cantidad de fertilizante orgánico_ líquidos</t>
  </si>
  <si>
    <t>Unidad de medida_ líquidos</t>
  </si>
  <si>
    <t>Unidad de medida_ líquidos 1: libra/ 2: kilogramo/ 3: quintal/ 4: tonelada</t>
  </si>
  <si>
    <t>Uso de fertilizantes químicos</t>
  </si>
  <si>
    <t>¿Utiliza en sus cultivos fertilizantes químicos? 1:Si/ 2: No</t>
  </si>
  <si>
    <t>Cantidad de fertilizante químicos_ NPK</t>
  </si>
  <si>
    <t>Unidad de medida_ químicos_ NPK</t>
  </si>
  <si>
    <t>Unidad de medida_ químicos_ NPK 1: libra/ 2: kilogramo/ 3: quintal/ 4: tonelada</t>
  </si>
  <si>
    <t>Cantidad de fertilizante químicos_ Nitrogenado</t>
  </si>
  <si>
    <t>Unidad de medida_ químicos_ Nitrogenado</t>
  </si>
  <si>
    <t>Unidad de medida_ químicos_ Nitrogenado 1: libra/ 2: kilogramo/ 3: quintal/ 4: tonelada</t>
  </si>
  <si>
    <t>Cantidad de fertilizante químicos_ Fosfatado</t>
  </si>
  <si>
    <t>Unidad de medida_ químicos_ Fosfatado</t>
  </si>
  <si>
    <t>Unidad de medida_ químicos_ Fosfatado 1: libra/ 2: kilogramo/ 3: quintal/ 4: tonelada</t>
  </si>
  <si>
    <t>Cantidad de fertilizante químicos_ Potásico</t>
  </si>
  <si>
    <t>Unidas de medida_ químicos_ Potásico</t>
  </si>
  <si>
    <t>Unidad de medida_ químicos_ Potásico 1: libra/ 2: kilogramo/ 3: quintal/ 4: tonelada</t>
  </si>
  <si>
    <t>Uso de plaguicidas</t>
  </si>
  <si>
    <t>¿Utiliza en sus cultivos plaguicidas? 1:Si/ 2: No</t>
  </si>
  <si>
    <t>Uso de plaguicidas orgánicos</t>
  </si>
  <si>
    <t>¿Utiliza en sus cultivos plaguicidas orgánicos? 1:Si/ 2: No</t>
  </si>
  <si>
    <t>Cantidad de plaguicida orgánico</t>
  </si>
  <si>
    <t>Unidas de medida_  plaguicida orgánico</t>
  </si>
  <si>
    <t>Uso de plaguicidas químicos</t>
  </si>
  <si>
    <t>¿Utiliza en sus cultivos plaguicidas químicos? 1:Si/ 2: No</t>
  </si>
  <si>
    <t>Cantidad de plaguicida químicos_ herbicida</t>
  </si>
  <si>
    <t>Unidad de medida_ químicos_ herbicida</t>
  </si>
  <si>
    <t>Unidad de medida_ químicos_ herbicida 1: libra/ 2: kilogramo/ 3: quintal/ 4: tonelada/ 5:litro</t>
  </si>
  <si>
    <t>Color de la etiqueta_ herbicida</t>
  </si>
  <si>
    <t>Color de la etiqueta_ herbicida 1: rojo/ 2: amarillo/ 3: azul/ 4:verde/ 5: no sabe</t>
  </si>
  <si>
    <t>Cantidad de plaguicida químicos_ insecticida</t>
  </si>
  <si>
    <t>Unidad de medida_ químicos_ insecticida</t>
  </si>
  <si>
    <t>Unidad de medida_ químicos_ insecticida 1: libra/ 2: kilogramo/ 3: quintal/ 4: tonelada/ 5:litro</t>
  </si>
  <si>
    <t>Color de la etiqueta_ insecticida</t>
  </si>
  <si>
    <t>Color de la etiqueta_ insecticida 1: rojo/ 2: amarillo/ 3: azul/ 4:verde/ 5: no sabe</t>
  </si>
  <si>
    <t>Cantidad de plaguicida químicos_ fungicida</t>
  </si>
  <si>
    <t>Unidad de medida_ químicos_ fungicida</t>
  </si>
  <si>
    <t>Unidad de medida_ químicos_ fungicida 1: libra/ 2: kilogramo/ 3: quintal/ 4: tonelada/ 5:litro</t>
  </si>
  <si>
    <t>Color de la etiqueta_ fungicida</t>
  </si>
  <si>
    <t>Color de la etiqueta_ fungicida 1: rojo/ 2: amarillo/ 3: azul/ 4:verde/ 5: no sabe</t>
  </si>
  <si>
    <t>Cantidad de plaguicida químicos_ otros</t>
  </si>
  <si>
    <t>Unidad de medida_ químicos_ otros</t>
  </si>
  <si>
    <t>Unidad de medida_ químicos_ otros 1: libra/ 2: kilogramo/ 3: quintal/ 4: tonelada/ 5:litro</t>
  </si>
  <si>
    <t>Color de la etiqueta_ otros</t>
  </si>
  <si>
    <t>Color de la etiqueta_ otros 1: rojo/ 2: amarillo/ 3: azul/ 4:verde/ 5: no sabe</t>
  </si>
  <si>
    <t>Trabajadores Ocasionales contratados</t>
  </si>
  <si>
    <t>Trabajadores Familiares</t>
  </si>
  <si>
    <t>Clave de cultivo_publicación</t>
  </si>
  <si>
    <t>Zona no Delimitada</t>
  </si>
  <si>
    <t>Código de pasto cultivado</t>
  </si>
  <si>
    <t>Unidas de medida_  plaguicida orgánico 1=lb; 2=kg; 3=qq; 4=ton; 5=litro.</t>
  </si>
  <si>
    <t>pc_tn</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</si>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</sst>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6">
    <xf numFmtId="0" fontId="0" fillId="0" borderId="0"/>
    <xf numFmtId="0" fontId="8" fillId="0" borderId="0"/>
    <xf numFmtId="0" fontId="9"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cellStyleXfs>
  <cellXfs count="63">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6">
    <cellStyle name="Millares 2" xfId="3"/>
    <cellStyle name="Millares 2 2" xfId="4"/>
    <cellStyle name="Millares 2 3" xfId="5"/>
    <cellStyle name="Normal" xfId="0" builtinId="0"/>
    <cellStyle name="Normal 2" xfId="1"/>
    <cellStyle name="Normal 2 2" xfId="2"/>
  </cellStyles>
  <dxfs count="2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1310373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98"/>
  <sheetViews>
    <sheetView tabSelected="1" zoomScale="90" zoomScaleNormal="90" workbookViewId="0">
      <selection activeCell="A97" sqref="A97:B97"/>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4"/>
      <c r="B2" s="44"/>
      <c r="C2" s="44"/>
      <c r="D2" s="44"/>
      <c r="E2" s="44"/>
      <c r="F2" s="44"/>
      <c r="G2" s="44"/>
      <c r="H2" s="44"/>
      <c r="I2" s="11"/>
      <c r="J2" s="2"/>
      <c r="K2" s="2"/>
      <c r="L2" s="2"/>
    </row>
    <row r="3" spans="1:13" ht="33.75" customHeight="1" x14ac:dyDescent="0.25">
      <c r="A3" s="40" t="s">
        <v>7</v>
      </c>
      <c r="B3" s="41"/>
      <c r="C3" s="43" t="s">
        <v>152</v>
      </c>
      <c r="D3" s="43"/>
      <c r="E3" s="43"/>
      <c r="F3" s="43"/>
      <c r="G3" s="43"/>
      <c r="H3" s="43"/>
      <c r="I3" s="43"/>
      <c r="J3" s="43"/>
      <c r="K3" s="43"/>
      <c r="L3" s="2"/>
    </row>
    <row r="4" spans="1:13" ht="33.75" customHeight="1" x14ac:dyDescent="0.25">
      <c r="A4" s="40" t="s">
        <v>8</v>
      </c>
      <c r="B4" s="41"/>
      <c r="C4" s="43" t="s">
        <v>153</v>
      </c>
      <c r="D4" s="43"/>
      <c r="E4" s="43"/>
      <c r="F4" s="43"/>
      <c r="G4" s="43"/>
      <c r="H4" s="43"/>
      <c r="I4" s="43"/>
      <c r="J4" s="43"/>
      <c r="K4" s="43"/>
      <c r="L4" s="2"/>
    </row>
    <row r="5" spans="1:13" ht="33.75" customHeight="1" x14ac:dyDescent="0.25">
      <c r="A5" s="40" t="s">
        <v>136</v>
      </c>
      <c r="B5" s="41"/>
      <c r="C5" s="45" t="s">
        <v>154</v>
      </c>
      <c r="D5" s="43"/>
      <c r="E5" s="43"/>
      <c r="F5" s="43"/>
      <c r="G5" s="43"/>
      <c r="H5" s="43"/>
      <c r="I5" s="43"/>
      <c r="J5" s="43"/>
      <c r="K5" s="43"/>
      <c r="L5" s="2"/>
    </row>
    <row r="6" spans="1:13" ht="33.75" customHeight="1" x14ac:dyDescent="0.25">
      <c r="A6" s="40" t="s">
        <v>9</v>
      </c>
      <c r="B6" s="41"/>
      <c r="C6" s="43">
        <v>70</v>
      </c>
      <c r="D6" s="43"/>
      <c r="E6" s="43"/>
      <c r="F6" s="43"/>
      <c r="G6" s="43"/>
      <c r="H6" s="43"/>
      <c r="I6" s="43"/>
      <c r="J6" s="43"/>
      <c r="K6" s="43"/>
      <c r="L6" s="2"/>
    </row>
    <row r="7" spans="1:13" ht="33.75" customHeight="1" x14ac:dyDescent="0.25">
      <c r="A7" s="40" t="s">
        <v>47</v>
      </c>
      <c r="B7" s="41"/>
      <c r="C7" s="43" t="s">
        <v>178</v>
      </c>
      <c r="D7" s="43"/>
      <c r="E7" s="43"/>
      <c r="F7" s="43"/>
      <c r="G7" s="43"/>
      <c r="H7" s="43"/>
      <c r="I7" s="43"/>
      <c r="J7" s="43"/>
      <c r="K7" s="43"/>
      <c r="L7" s="2"/>
    </row>
    <row r="8" spans="1:13" ht="33.75" customHeight="1" x14ac:dyDescent="0.25">
      <c r="A8" s="40" t="s">
        <v>59</v>
      </c>
      <c r="B8" s="41"/>
      <c r="C8" s="42">
        <v>13522</v>
      </c>
      <c r="D8" s="43"/>
      <c r="E8" s="43"/>
      <c r="F8" s="43"/>
      <c r="G8" s="43"/>
      <c r="H8" s="43"/>
      <c r="I8" s="43"/>
      <c r="J8" s="43"/>
      <c r="K8" s="43"/>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170</v>
      </c>
      <c r="E14" s="4"/>
      <c r="F14" s="5" t="s">
        <v>20</v>
      </c>
      <c r="G14" s="6" t="s">
        <v>18</v>
      </c>
      <c r="H14" s="6" t="str">
        <f>IF(G14=[1]Validaciones!$A$3,[1]Validaciones!$C$2,IF(OR(G14=[1]Validaciones!$A$4,G14=[1]Validaciones!$A$5),[1]Validaciones!$C$3,IF(OR(G14=[1]Validaciones!$A$6,G14=[1]Validaciones!$A$7),[1]Validaciones!$C$2,"Seleccione el tipo de variable")))</f>
        <v>Cadena</v>
      </c>
      <c r="I14" s="38">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170</v>
      </c>
      <c r="E15" s="4"/>
      <c r="F15" s="5" t="s">
        <v>20</v>
      </c>
      <c r="G15" s="6" t="s">
        <v>18</v>
      </c>
      <c r="H15" s="6" t="str">
        <f>IF(G15=[1]Validaciones!$A$3,[1]Validaciones!$C$2,IF(OR(G15=[1]Validaciones!$A$4,G15=[1]Validaciones!$A$5),[1]Validaciones!$C$3,IF(OR(G15=[1]Validaciones!$A$6,G15=[1]Validaciones!$A$7),[1]Validaciones!$C$2,"Seleccione el tipo de variable")))</f>
        <v>Cadena</v>
      </c>
      <c r="I15" s="38">
        <v>2</v>
      </c>
      <c r="J15" s="38" t="str">
        <f>IF(OR(G15=Validaciones!$A$4,G15=Validaciones!$A$5),"Ingrese el dato","No aplica")</f>
        <v>No aplica</v>
      </c>
      <c r="K15" s="38" t="str">
        <f>IF(OR(G15=Validaciones!$A$4,G15=Validaciones!$A$5),"Ingrese el dato","No aplica")</f>
        <v>No aplica</v>
      </c>
      <c r="L15" s="2"/>
    </row>
    <row r="16" spans="1:13" ht="33" customHeight="1" x14ac:dyDescent="0.25">
      <c r="A16" s="3">
        <v>3</v>
      </c>
      <c r="B16" s="4" t="s">
        <v>157</v>
      </c>
      <c r="C16" s="4" t="s">
        <v>162</v>
      </c>
      <c r="D16" s="4" t="s">
        <v>170</v>
      </c>
      <c r="E16" s="4"/>
      <c r="F16" s="5" t="s">
        <v>20</v>
      </c>
      <c r="G16" s="6" t="s">
        <v>18</v>
      </c>
      <c r="H16" s="6" t="str">
        <f>IF(G16=[1]Validaciones!$A$3,[1]Validaciones!$C$2,IF(OR(G16=[1]Validaciones!$A$4,G16=[1]Validaciones!$A$5),[1]Validaciones!$C$3,IF(OR(G16=[1]Validaciones!$A$6,G16=[1]Validaciones!$A$7),[1]Validaciones!$C$2,"Seleccione el tipo de variable")))</f>
        <v>Cadena</v>
      </c>
      <c r="I16" s="38">
        <v>2</v>
      </c>
      <c r="J16" s="38" t="str">
        <f>IF(OR(G16=Validaciones!$A$4,G16=Validaciones!$A$5),"Ingrese el dato","No aplica")</f>
        <v>No aplica</v>
      </c>
      <c r="K16" s="38" t="str">
        <f>IF(OR(G16=Validaciones!$A$4,G16=Validaciones!$A$5),"Ingrese el dato","No aplica")</f>
        <v>No aplica</v>
      </c>
      <c r="L16" s="2"/>
    </row>
    <row r="17" spans="1:12" ht="33" customHeight="1" x14ac:dyDescent="0.25">
      <c r="A17" s="3">
        <v>4</v>
      </c>
      <c r="B17" s="4" t="s">
        <v>158</v>
      </c>
      <c r="C17" s="4" t="s">
        <v>163</v>
      </c>
      <c r="D17" s="4" t="s">
        <v>170</v>
      </c>
      <c r="E17" s="4"/>
      <c r="F17" s="5" t="s">
        <v>20</v>
      </c>
      <c r="G17" s="6" t="s">
        <v>18</v>
      </c>
      <c r="H17" s="6" t="str">
        <f>IF(G17=[1]Validaciones!$A$3,[1]Validaciones!$C$2,IF(OR(G17=[1]Validaciones!$A$4,G17=[1]Validaciones!$A$5),[1]Validaciones!$C$3,IF(OR(G17=[1]Validaciones!$A$6,G17=[1]Validaciones!$A$7),[1]Validaciones!$C$2,"Seleccione el tipo de variable")))</f>
        <v>Cadena</v>
      </c>
      <c r="I17" s="38">
        <v>5</v>
      </c>
      <c r="J17" s="38" t="str">
        <f>IF(OR(G17=Validaciones!$A$4,G17=Validaciones!$A$5),"Ingrese el dato","No aplica")</f>
        <v>No aplica</v>
      </c>
      <c r="K17" s="38" t="str">
        <f>IF(OR(G17=Validaciones!$A$4,G17=Validaciones!$A$5),"Ingrese el dato","No aplica")</f>
        <v>No aplica</v>
      </c>
      <c r="L17" s="2"/>
    </row>
    <row r="18" spans="1:12" ht="33" customHeight="1" x14ac:dyDescent="0.25">
      <c r="A18" s="3">
        <v>5</v>
      </c>
      <c r="B18" s="4" t="s">
        <v>159</v>
      </c>
      <c r="C18" s="4" t="s">
        <v>164</v>
      </c>
      <c r="D18" s="4" t="s">
        <v>170</v>
      </c>
      <c r="E18" s="4"/>
      <c r="F18" s="5" t="s">
        <v>20</v>
      </c>
      <c r="G18" s="6" t="s">
        <v>18</v>
      </c>
      <c r="H18" s="6" t="str">
        <f>IF(G18=[1]Validaciones!$A$3,[1]Validaciones!$C$2,IF(OR(G18=[1]Validaciones!$A$4,G18=[1]Validaciones!$A$5),[1]Validaciones!$C$3,IF(OR(G18=[1]Validaciones!$A$6,G18=[1]Validaciones!$A$7),[1]Validaciones!$C$2,"Seleccione el tipo de variable")))</f>
        <v>Cadena</v>
      </c>
      <c r="I18" s="38">
        <v>4</v>
      </c>
      <c r="J18" s="38" t="str">
        <f>IF(OR(G18=Validaciones!$A$4,G18=Validaciones!$A$5),"Ingrese el dato","No aplica")</f>
        <v>No aplica</v>
      </c>
      <c r="K18" s="38" t="str">
        <f>IF(OR(G18=Validaciones!$A$4,G18=Validaciones!$A$5),"Ingrese el dato","No aplica")</f>
        <v>No aplica</v>
      </c>
      <c r="L18" s="2"/>
    </row>
    <row r="19" spans="1:12" ht="33" customHeight="1" x14ac:dyDescent="0.25">
      <c r="A19" s="3">
        <v>6</v>
      </c>
      <c r="B19" s="4" t="s">
        <v>179</v>
      </c>
      <c r="C19" s="4" t="s">
        <v>242</v>
      </c>
      <c r="D19" s="4" t="s">
        <v>170</v>
      </c>
      <c r="E19" s="4"/>
      <c r="F19" s="5" t="s">
        <v>20</v>
      </c>
      <c r="G19" s="38" t="s">
        <v>18</v>
      </c>
      <c r="H19" s="6" t="str">
        <f>IF(G19=[1]Validaciones!$A$3,[1]Validaciones!$C$2,IF(OR(G19=[1]Validaciones!$A$4,G19=[1]Validaciones!$A$5),[1]Validaciones!$C$3,IF(OR(G19=[1]Validaciones!$A$6,G19=[1]Validaciones!$A$7),[1]Validaciones!$C$2,"Seleccione el tipo de variable")))</f>
        <v>Cadena</v>
      </c>
      <c r="I19" s="38">
        <v>2</v>
      </c>
      <c r="J19" s="38" t="str">
        <f>IF(OR(G19=Validaciones!$A$4,G19=Validaciones!$A$5),"Ingrese el dato","No aplica")</f>
        <v>No aplica</v>
      </c>
      <c r="K19" s="38" t="str">
        <f>IF(OR(G19=Validaciones!$A$4,G19=Validaciones!$A$5),"Ingrese el dato","No aplica")</f>
        <v>No aplica</v>
      </c>
      <c r="L19" s="2"/>
    </row>
    <row r="20" spans="1:12" ht="33" x14ac:dyDescent="0.25">
      <c r="A20" s="3">
        <v>7</v>
      </c>
      <c r="B20" s="4" t="s">
        <v>180</v>
      </c>
      <c r="C20" s="4" t="s">
        <v>243</v>
      </c>
      <c r="D20" s="4" t="s">
        <v>244</v>
      </c>
      <c r="E20" s="4"/>
      <c r="F20" s="5" t="s">
        <v>20</v>
      </c>
      <c r="G20" s="6" t="s">
        <v>52</v>
      </c>
      <c r="H20" s="6" t="str">
        <f>IF(G20=[1]Validaciones!$A$3,[1]Validaciones!$C$2,IF(OR(G20=[1]Validaciones!$A$4,G20=[1]Validaciones!$A$5),[1]Validaciones!$C$3,IF(OR(G20=[1]Validaciones!$A$6,G20=[1]Validaciones!$A$7),[1]Validaciones!$C$2,"Seleccione el tipo de variable")))</f>
        <v>Cadena</v>
      </c>
      <c r="I20" s="38">
        <v>3</v>
      </c>
      <c r="J20" s="38" t="str">
        <f>IF(OR(G20=Validaciones!$A$4,G20=Validaciones!$A$5),"Ingrese el dato","No aplica")</f>
        <v>No aplica</v>
      </c>
      <c r="K20" s="38" t="str">
        <f>IF(OR(G20=Validaciones!$A$4,G20=Validaciones!$A$5),"Ingrese el dato","No aplica")</f>
        <v>No aplica</v>
      </c>
      <c r="L20" s="2"/>
    </row>
    <row r="21" spans="1:12" ht="33" customHeight="1" x14ac:dyDescent="0.25">
      <c r="A21" s="3">
        <v>8</v>
      </c>
      <c r="B21" s="4" t="s">
        <v>181</v>
      </c>
      <c r="C21" s="4" t="s">
        <v>245</v>
      </c>
      <c r="D21" s="4" t="s">
        <v>170</v>
      </c>
      <c r="E21" s="4"/>
      <c r="F21" s="5" t="s">
        <v>20</v>
      </c>
      <c r="G21" s="38" t="s">
        <v>18</v>
      </c>
      <c r="H21" s="6" t="str">
        <f>IF(G21=[1]Validaciones!$A$3,[1]Validaciones!$C$2,IF(OR(G21=[1]Validaciones!$A$4,G21=[1]Validaciones!$A$5),[1]Validaciones!$C$3,IF(OR(G21=[1]Validaciones!$A$6,G21=[1]Validaciones!$A$7),[1]Validaciones!$C$2,"Seleccione el tipo de variable")))</f>
        <v>Cadena</v>
      </c>
      <c r="I21" s="38">
        <v>2</v>
      </c>
      <c r="J21" s="38" t="str">
        <f>IF(OR(G21=Validaciones!$A$4,G21=Validaciones!$A$5),"Ingrese el dato","No aplica")</f>
        <v>No aplica</v>
      </c>
      <c r="K21" s="38" t="str">
        <f>IF(OR(G21=Validaciones!$A$4,G21=Validaciones!$A$5),"Ingrese el dato","No aplica")</f>
        <v>No aplica</v>
      </c>
      <c r="L21" s="2"/>
    </row>
    <row r="22" spans="1:12" ht="33" x14ac:dyDescent="0.25">
      <c r="A22" s="3">
        <v>9</v>
      </c>
      <c r="B22" s="4" t="s">
        <v>182</v>
      </c>
      <c r="C22" s="4" t="s">
        <v>246</v>
      </c>
      <c r="D22" s="4" t="s">
        <v>247</v>
      </c>
      <c r="E22" s="4"/>
      <c r="F22" s="5" t="s">
        <v>20</v>
      </c>
      <c r="G22" s="37" t="s">
        <v>53</v>
      </c>
      <c r="H22" s="6" t="str">
        <f>IF(G22=[1]Validaciones!$A$3,[1]Validaciones!$C$2,IF(OR(G22=[1]Validaciones!$A$4,G22=[1]Validaciones!$A$5),[1]Validaciones!$C$3,IF(OR(G22=[1]Validaciones!$A$6,G22=[1]Validaciones!$A$7),[1]Validaciones!$C$2,"Seleccione el tipo de variable")))</f>
        <v>Cadena</v>
      </c>
      <c r="I22" s="38">
        <v>1</v>
      </c>
      <c r="J22" s="38" t="str">
        <f>IF(OR(G22=Validaciones!$A$4,G22=Validaciones!$A$5),"Ingrese el dato","No aplica")</f>
        <v>No aplica</v>
      </c>
      <c r="K22" s="38" t="str">
        <f>IF(OR(G22=Validaciones!$A$4,G22=Validaciones!$A$5),"Ingrese el dato","No aplica")</f>
        <v>No aplica</v>
      </c>
      <c r="L22" s="2"/>
    </row>
    <row r="23" spans="1:12" ht="33" x14ac:dyDescent="0.25">
      <c r="A23" s="3">
        <v>10</v>
      </c>
      <c r="B23" s="4" t="s">
        <v>183</v>
      </c>
      <c r="C23" s="4" t="s">
        <v>248</v>
      </c>
      <c r="D23" s="4" t="s">
        <v>248</v>
      </c>
      <c r="E23" s="4"/>
      <c r="F23" s="5" t="s">
        <v>20</v>
      </c>
      <c r="G23" s="37" t="s">
        <v>51</v>
      </c>
      <c r="H23" s="6" t="str">
        <f>IF(G23=[1]Validaciones!$A$3,[1]Validaciones!$C$2,IF(OR(G23=[1]Validaciones!$A$4,G23=[1]Validaciones!$A$5),[1]Validaciones!$C$3,IF(OR(G23=[1]Validaciones!$A$6,G23=[1]Validaciones!$A$7),[1]Validaciones!$C$2,"Seleccione el tipo de variable")))</f>
        <v>Numérico</v>
      </c>
      <c r="I23" s="38">
        <v>8</v>
      </c>
      <c r="J23" s="38">
        <v>0.01</v>
      </c>
      <c r="K23" s="38">
        <v>99999.99</v>
      </c>
      <c r="L23" s="2"/>
    </row>
    <row r="24" spans="1:12" ht="33" x14ac:dyDescent="0.25">
      <c r="A24" s="3">
        <v>11</v>
      </c>
      <c r="B24" s="4" t="s">
        <v>184</v>
      </c>
      <c r="C24" s="4" t="s">
        <v>249</v>
      </c>
      <c r="D24" s="4" t="s">
        <v>250</v>
      </c>
      <c r="E24" s="4"/>
      <c r="F24" s="5" t="s">
        <v>20</v>
      </c>
      <c r="G24" s="38" t="s">
        <v>53</v>
      </c>
      <c r="H24" s="6" t="str">
        <f>IF(G24=[1]Validaciones!$A$3,[1]Validaciones!$C$2,IF(OR(G24=[1]Validaciones!$A$4,G24=[1]Validaciones!$A$5),[1]Validaciones!$C$3,IF(OR(G24=[1]Validaciones!$A$6,G24=[1]Validaciones!$A$7),[1]Validaciones!$C$2,"Seleccione el tipo de variable")))</f>
        <v>Cadena</v>
      </c>
      <c r="I24" s="38">
        <v>1</v>
      </c>
      <c r="J24" s="38" t="str">
        <f>IF(OR(G24=Validaciones!$A$4,G24=Validaciones!$A$5),"Ingrese el dato","No aplica")</f>
        <v>No aplica</v>
      </c>
      <c r="K24" s="38" t="str">
        <f>IF(OR(G24=Validaciones!$A$4,G24=Validaciones!$A$5),"Ingrese el dato","No aplica")</f>
        <v>No aplica</v>
      </c>
      <c r="L24" s="2"/>
    </row>
    <row r="25" spans="1:12" ht="49.5" x14ac:dyDescent="0.25">
      <c r="A25" s="3">
        <v>12</v>
      </c>
      <c r="B25" s="4" t="s">
        <v>185</v>
      </c>
      <c r="C25" s="4" t="s">
        <v>251</v>
      </c>
      <c r="D25" s="4" t="s">
        <v>252</v>
      </c>
      <c r="E25" s="4"/>
      <c r="F25" s="5" t="s">
        <v>20</v>
      </c>
      <c r="G25" s="38" t="s">
        <v>51</v>
      </c>
      <c r="H25" s="6" t="str">
        <f>IF(G25=[1]Validaciones!$A$3,[1]Validaciones!$C$2,IF(OR(G25=[1]Validaciones!$A$4,G25=[1]Validaciones!$A$5),[1]Validaciones!$C$3,IF(OR(G25=[1]Validaciones!$A$6,G25=[1]Validaciones!$A$7),[1]Validaciones!$C$2,"Seleccione el tipo de variable")))</f>
        <v>Numérico</v>
      </c>
      <c r="I25" s="38">
        <v>3</v>
      </c>
      <c r="J25" s="38">
        <v>1</v>
      </c>
      <c r="K25" s="38">
        <v>100</v>
      </c>
      <c r="L25" s="2"/>
    </row>
    <row r="26" spans="1:12" ht="33" x14ac:dyDescent="0.25">
      <c r="A26" s="3">
        <v>13</v>
      </c>
      <c r="B26" s="4" t="s">
        <v>186</v>
      </c>
      <c r="C26" s="4" t="s">
        <v>253</v>
      </c>
      <c r="D26" s="4" t="s">
        <v>254</v>
      </c>
      <c r="E26" s="4"/>
      <c r="F26" s="5" t="s">
        <v>20</v>
      </c>
      <c r="G26" s="38" t="s">
        <v>53</v>
      </c>
      <c r="H26" s="6" t="str">
        <f>IF(G26=[1]Validaciones!$A$3,[1]Validaciones!$C$2,IF(OR(G26=[1]Validaciones!$A$4,G26=[1]Validaciones!$A$5),[1]Validaciones!$C$3,IF(OR(G26=[1]Validaciones!$A$6,G26=[1]Validaciones!$A$7),[1]Validaciones!$C$2,"Seleccione el tipo de variable")))</f>
        <v>Cadena</v>
      </c>
      <c r="I26" s="38">
        <v>1</v>
      </c>
      <c r="J26" s="38" t="str">
        <f>IF(OR(G26=Validaciones!$A$4,G26=Validaciones!$A$5),"Ingrese el dato","No aplica")</f>
        <v>No aplica</v>
      </c>
      <c r="K26" s="38" t="str">
        <f>IF(OR(G26=Validaciones!$A$4,G26=Validaciones!$A$5),"Ingrese el dato","No aplica")</f>
        <v>No aplica</v>
      </c>
      <c r="L26" s="2"/>
    </row>
    <row r="27" spans="1:12" ht="33" x14ac:dyDescent="0.25">
      <c r="A27" s="3">
        <v>14</v>
      </c>
      <c r="B27" s="4" t="s">
        <v>187</v>
      </c>
      <c r="C27" s="4" t="s">
        <v>255</v>
      </c>
      <c r="D27" s="4" t="s">
        <v>256</v>
      </c>
      <c r="E27" s="4"/>
      <c r="F27" s="5" t="s">
        <v>20</v>
      </c>
      <c r="G27" s="38" t="s">
        <v>51</v>
      </c>
      <c r="H27" s="6" t="str">
        <f>IF(G27=[1]Validaciones!$A$3,[1]Validaciones!$C$2,IF(OR(G27=[1]Validaciones!$A$4,G27=[1]Validaciones!$A$5),[1]Validaciones!$C$3,IF(OR(G27=[1]Validaciones!$A$6,G27=[1]Validaciones!$A$7),[1]Validaciones!$C$2,"Seleccione el tipo de variable")))</f>
        <v>Numérico</v>
      </c>
      <c r="I27" s="38">
        <v>8</v>
      </c>
      <c r="J27" s="38">
        <v>0.01</v>
      </c>
      <c r="K27" s="38">
        <v>99999.99</v>
      </c>
      <c r="L27" s="2"/>
    </row>
    <row r="28" spans="1:12" ht="33" x14ac:dyDescent="0.25">
      <c r="A28" s="3">
        <v>15</v>
      </c>
      <c r="B28" s="4" t="s">
        <v>188</v>
      </c>
      <c r="C28" s="4" t="s">
        <v>257</v>
      </c>
      <c r="D28" s="4" t="s">
        <v>258</v>
      </c>
      <c r="E28" s="4"/>
      <c r="F28" s="5" t="s">
        <v>20</v>
      </c>
      <c r="G28" s="38" t="s">
        <v>50</v>
      </c>
      <c r="H28" s="6" t="str">
        <f>IF(G28=[1]Validaciones!$A$3,[1]Validaciones!$C$2,IF(OR(G28=[1]Validaciones!$A$4,G28=[1]Validaciones!$A$5),[1]Validaciones!$C$3,IF(OR(G28=[1]Validaciones!$A$6,G28=[1]Validaciones!$A$7),[1]Validaciones!$C$2,"Seleccione el tipo de variable")))</f>
        <v>Numérico</v>
      </c>
      <c r="I28" s="38">
        <v>3</v>
      </c>
      <c r="J28" s="38">
        <v>1</v>
      </c>
      <c r="K28" s="38">
        <v>100</v>
      </c>
      <c r="L28" s="2"/>
    </row>
    <row r="29" spans="1:12" ht="33" x14ac:dyDescent="0.25">
      <c r="A29" s="3">
        <v>16</v>
      </c>
      <c r="B29" s="4" t="s">
        <v>189</v>
      </c>
      <c r="C29" s="4" t="s">
        <v>259</v>
      </c>
      <c r="D29" s="4" t="s">
        <v>260</v>
      </c>
      <c r="E29" s="4"/>
      <c r="F29" s="5" t="s">
        <v>20</v>
      </c>
      <c r="G29" s="38" t="s">
        <v>50</v>
      </c>
      <c r="H29" s="38" t="str">
        <f>IF(G29=[1]Validaciones!$A$3,[1]Validaciones!$C$2,IF(OR(G29=[1]Validaciones!$A$4,G29=[1]Validaciones!$A$5),[1]Validaciones!$C$3,IF(OR(G29=[1]Validaciones!$A$6,G29=[1]Validaciones!$A$7),[1]Validaciones!$C$2,"Seleccione el tipo de variable")))</f>
        <v>Numérico</v>
      </c>
      <c r="I29" s="38">
        <v>3</v>
      </c>
      <c r="J29" s="38">
        <v>1</v>
      </c>
      <c r="K29" s="38">
        <v>100</v>
      </c>
      <c r="L29" s="2"/>
    </row>
    <row r="30" spans="1:12" ht="33" x14ac:dyDescent="0.25">
      <c r="A30" s="3">
        <v>17</v>
      </c>
      <c r="B30" s="4" t="s">
        <v>190</v>
      </c>
      <c r="C30" s="4" t="s">
        <v>261</v>
      </c>
      <c r="D30" s="4" t="s">
        <v>262</v>
      </c>
      <c r="E30" s="4"/>
      <c r="F30" s="5" t="s">
        <v>20</v>
      </c>
      <c r="G30" s="38" t="s">
        <v>50</v>
      </c>
      <c r="H30" s="38" t="str">
        <f>IF(G30=[1]Validaciones!$A$3,[1]Validaciones!$C$2,IF(OR(G30=[1]Validaciones!$A$4,G30=[1]Validaciones!$A$5),[1]Validaciones!$C$3,IF(OR(G30=[1]Validaciones!$A$6,G30=[1]Validaciones!$A$7),[1]Validaciones!$C$2,"Seleccione el tipo de variable")))</f>
        <v>Numérico</v>
      </c>
      <c r="I30" s="38">
        <v>3</v>
      </c>
      <c r="J30" s="38">
        <v>1</v>
      </c>
      <c r="K30" s="38">
        <v>100</v>
      </c>
      <c r="L30" s="2"/>
    </row>
    <row r="31" spans="1:12" ht="33" x14ac:dyDescent="0.25">
      <c r="A31" s="3">
        <v>18</v>
      </c>
      <c r="B31" s="4" t="s">
        <v>191</v>
      </c>
      <c r="C31" s="4" t="s">
        <v>263</v>
      </c>
      <c r="D31" s="4" t="s">
        <v>264</v>
      </c>
      <c r="E31" s="4"/>
      <c r="F31" s="5" t="s">
        <v>20</v>
      </c>
      <c r="G31" s="38" t="s">
        <v>50</v>
      </c>
      <c r="H31" s="38" t="str">
        <f>IF(G31=[1]Validaciones!$A$3,[1]Validaciones!$C$2,IF(OR(G31=[1]Validaciones!$A$4,G31=[1]Validaciones!$A$5),[1]Validaciones!$C$3,IF(OR(G31=[1]Validaciones!$A$6,G31=[1]Validaciones!$A$7),[1]Validaciones!$C$2,"Seleccione el tipo de variable")))</f>
        <v>Numérico</v>
      </c>
      <c r="I31" s="38">
        <v>3</v>
      </c>
      <c r="J31" s="38">
        <v>1</v>
      </c>
      <c r="K31" s="38">
        <v>100</v>
      </c>
      <c r="L31" s="2"/>
    </row>
    <row r="32" spans="1:12" ht="33" x14ac:dyDescent="0.25">
      <c r="A32" s="3">
        <v>19</v>
      </c>
      <c r="B32" s="4" t="s">
        <v>192</v>
      </c>
      <c r="C32" s="4" t="s">
        <v>265</v>
      </c>
      <c r="D32" s="4" t="s">
        <v>266</v>
      </c>
      <c r="E32" s="4"/>
      <c r="F32" s="5" t="s">
        <v>20</v>
      </c>
      <c r="G32" s="38" t="s">
        <v>50</v>
      </c>
      <c r="H32" s="38" t="str">
        <f>IF(G32=[1]Validaciones!$A$3,[1]Validaciones!$C$2,IF(OR(G32=[1]Validaciones!$A$4,G32=[1]Validaciones!$A$5),[1]Validaciones!$C$3,IF(OR(G32=[1]Validaciones!$A$6,G32=[1]Validaciones!$A$7),[1]Validaciones!$C$2,"Seleccione el tipo de variable")))</f>
        <v>Numérico</v>
      </c>
      <c r="I32" s="38">
        <v>3</v>
      </c>
      <c r="J32" s="38">
        <v>1</v>
      </c>
      <c r="K32" s="38">
        <v>100</v>
      </c>
      <c r="L32" s="2"/>
    </row>
    <row r="33" spans="1:12" ht="33" x14ac:dyDescent="0.25">
      <c r="A33" s="3">
        <v>20</v>
      </c>
      <c r="B33" s="4" t="s">
        <v>193</v>
      </c>
      <c r="C33" s="4" t="s">
        <v>267</v>
      </c>
      <c r="D33" s="4" t="s">
        <v>268</v>
      </c>
      <c r="E33" s="4"/>
      <c r="F33" s="5" t="s">
        <v>20</v>
      </c>
      <c r="G33" s="38" t="s">
        <v>50</v>
      </c>
      <c r="H33" s="38" t="str">
        <f>IF(G33=[1]Validaciones!$A$3,[1]Validaciones!$C$2,IF(OR(G33=[1]Validaciones!$A$4,G33=[1]Validaciones!$A$5),[1]Validaciones!$C$3,IF(OR(G33=[1]Validaciones!$A$6,G33=[1]Validaciones!$A$7),[1]Validaciones!$C$2,"Seleccione el tipo de variable")))</f>
        <v>Numérico</v>
      </c>
      <c r="I33" s="38">
        <v>3</v>
      </c>
      <c r="J33" s="38">
        <v>1</v>
      </c>
      <c r="K33" s="38">
        <v>100</v>
      </c>
      <c r="L33" s="2"/>
    </row>
    <row r="34" spans="1:12" ht="33" x14ac:dyDescent="0.25">
      <c r="A34" s="3">
        <v>21</v>
      </c>
      <c r="B34" s="4" t="s">
        <v>194</v>
      </c>
      <c r="C34" s="4" t="s">
        <v>269</v>
      </c>
      <c r="D34" s="4" t="s">
        <v>270</v>
      </c>
      <c r="E34" s="4"/>
      <c r="F34" s="5" t="s">
        <v>20</v>
      </c>
      <c r="G34" s="38" t="s">
        <v>53</v>
      </c>
      <c r="H34" s="38" t="str">
        <f>IF(G34=[1]Validaciones!$A$3,[1]Validaciones!$C$2,IF(OR(G34=[1]Validaciones!$A$4,G34=[1]Validaciones!$A$5),[1]Validaciones!$C$3,IF(OR(G34=[1]Validaciones!$A$6,G34=[1]Validaciones!$A$7),[1]Validaciones!$C$2,"Seleccione el tipo de variable")))</f>
        <v>Cadena</v>
      </c>
      <c r="I34" s="38">
        <v>1</v>
      </c>
      <c r="J34" s="38" t="str">
        <f>IF(OR(G34=Validaciones!$A$4,G34=Validaciones!$A$5),"Ingrese el dato","No aplica")</f>
        <v>No aplica</v>
      </c>
      <c r="K34" s="38" t="str">
        <f>IF(OR(G34=Validaciones!$A$4,G34=Validaciones!$A$5),"Ingrese el dato","No aplica")</f>
        <v>No aplica</v>
      </c>
      <c r="L34" s="2"/>
    </row>
    <row r="35" spans="1:12" ht="33" x14ac:dyDescent="0.25">
      <c r="A35" s="3">
        <v>22</v>
      </c>
      <c r="B35" s="4" t="s">
        <v>195</v>
      </c>
      <c r="C35" s="4" t="s">
        <v>271</v>
      </c>
      <c r="D35" s="4" t="s">
        <v>272</v>
      </c>
      <c r="E35" s="4"/>
      <c r="F35" s="5" t="s">
        <v>20</v>
      </c>
      <c r="G35" s="38" t="s">
        <v>53</v>
      </c>
      <c r="H35" s="38" t="str">
        <f>IF(G35=[1]Validaciones!$A$3,[1]Validaciones!$C$2,IF(OR(G35=[1]Validaciones!$A$4,G35=[1]Validaciones!$A$5),[1]Validaciones!$C$3,IF(OR(G35=[1]Validaciones!$A$6,G35=[1]Validaciones!$A$7),[1]Validaciones!$C$2,"Seleccione el tipo de variable")))</f>
        <v>Cadena</v>
      </c>
      <c r="I35" s="38">
        <v>1</v>
      </c>
      <c r="J35" s="38" t="str">
        <f>IF(OR(G35=Validaciones!$A$4,G35=Validaciones!$A$5),"Ingrese el dato","No aplica")</f>
        <v>No aplica</v>
      </c>
      <c r="K35" s="38" t="str">
        <f>IF(OR(G35=Validaciones!$A$4,G35=Validaciones!$A$5),"Ingrese el dato","No aplica")</f>
        <v>No aplica</v>
      </c>
      <c r="L35" s="2"/>
    </row>
    <row r="36" spans="1:12" ht="49.5" x14ac:dyDescent="0.25">
      <c r="A36" s="3">
        <v>23</v>
      </c>
      <c r="B36" s="4" t="s">
        <v>196</v>
      </c>
      <c r="C36" s="4" t="s">
        <v>273</v>
      </c>
      <c r="D36" s="4" t="s">
        <v>273</v>
      </c>
      <c r="E36" s="4"/>
      <c r="F36" s="5" t="s">
        <v>20</v>
      </c>
      <c r="G36" s="38" t="s">
        <v>51</v>
      </c>
      <c r="H36" s="38" t="str">
        <f>IF(G36=[1]Validaciones!$A$3,[1]Validaciones!$C$2,IF(OR(G36=[1]Validaciones!$A$4,G36=[1]Validaciones!$A$5),[1]Validaciones!$C$3,IF(OR(G36=[1]Validaciones!$A$6,G36=[1]Validaciones!$A$7),[1]Validaciones!$C$2,"Seleccione el tipo de variable")))</f>
        <v>Numérico</v>
      </c>
      <c r="I36" s="38">
        <v>7</v>
      </c>
      <c r="J36" s="38">
        <v>0.01</v>
      </c>
      <c r="K36" s="38">
        <v>9999.99</v>
      </c>
      <c r="L36" s="2"/>
    </row>
    <row r="37" spans="1:12" ht="49.5" x14ac:dyDescent="0.25">
      <c r="A37" s="3">
        <v>24</v>
      </c>
      <c r="B37" s="4" t="s">
        <v>197</v>
      </c>
      <c r="C37" s="4" t="s">
        <v>274</v>
      </c>
      <c r="D37" s="4" t="s">
        <v>275</v>
      </c>
      <c r="E37" s="4"/>
      <c r="F37" s="5" t="s">
        <v>20</v>
      </c>
      <c r="G37" s="38" t="s">
        <v>53</v>
      </c>
      <c r="H37" s="38" t="str">
        <f>IF(G37=[1]Validaciones!$A$3,[1]Validaciones!$C$2,IF(OR(G37=[1]Validaciones!$A$4,G37=[1]Validaciones!$A$5),[1]Validaciones!$C$3,IF(OR(G37=[1]Validaciones!$A$6,G37=[1]Validaciones!$A$7),[1]Validaciones!$C$2,"Seleccione el tipo de variable")))</f>
        <v>Cadena</v>
      </c>
      <c r="I37" s="38">
        <v>1</v>
      </c>
      <c r="J37" s="38" t="str">
        <f>IF(OR(G37=Validaciones!$A$4,G37=Validaciones!$A$5),"Ingrese el dato","No aplica")</f>
        <v>No aplica</v>
      </c>
      <c r="K37" s="38" t="str">
        <f>IF(OR(G37=Validaciones!$A$4,G37=Validaciones!$A$5),"Ingrese el dato","No aplica")</f>
        <v>No aplica</v>
      </c>
      <c r="L37" s="2"/>
    </row>
    <row r="38" spans="1:12" ht="49.5" x14ac:dyDescent="0.25">
      <c r="A38" s="3">
        <v>25</v>
      </c>
      <c r="B38" s="4" t="s">
        <v>198</v>
      </c>
      <c r="C38" s="4" t="s">
        <v>276</v>
      </c>
      <c r="D38" s="4" t="s">
        <v>276</v>
      </c>
      <c r="E38" s="4"/>
      <c r="F38" s="5" t="s">
        <v>20</v>
      </c>
      <c r="G38" s="38" t="s">
        <v>51</v>
      </c>
      <c r="H38" s="38" t="str">
        <f>IF(G38=[1]Validaciones!$A$3,[1]Validaciones!$C$2,IF(OR(G38=[1]Validaciones!$A$4,G38=[1]Validaciones!$A$5),[1]Validaciones!$C$3,IF(OR(G38=[1]Validaciones!$A$6,G38=[1]Validaciones!$A$7),[1]Validaciones!$C$2,"Seleccione el tipo de variable")))</f>
        <v>Numérico</v>
      </c>
      <c r="I38" s="38">
        <v>8</v>
      </c>
      <c r="J38" s="38">
        <v>0.01</v>
      </c>
      <c r="K38" s="38">
        <v>99999.99</v>
      </c>
      <c r="L38" s="2"/>
    </row>
    <row r="39" spans="1:12" ht="49.5" x14ac:dyDescent="0.25">
      <c r="A39" s="3">
        <v>26</v>
      </c>
      <c r="B39" s="4" t="s">
        <v>199</v>
      </c>
      <c r="C39" s="4" t="s">
        <v>277</v>
      </c>
      <c r="D39" s="4" t="s">
        <v>278</v>
      </c>
      <c r="E39" s="4"/>
      <c r="F39" s="5" t="s">
        <v>20</v>
      </c>
      <c r="G39" s="38" t="s">
        <v>53</v>
      </c>
      <c r="H39" s="38" t="str">
        <f>IF(G39=[1]Validaciones!$A$3,[1]Validaciones!$C$2,IF(OR(G39=[1]Validaciones!$A$4,G39=[1]Validaciones!$A$5),[1]Validaciones!$C$3,IF(OR(G39=[1]Validaciones!$A$6,G39=[1]Validaciones!$A$7),[1]Validaciones!$C$2,"Seleccione el tipo de variable")))</f>
        <v>Cadena</v>
      </c>
      <c r="I39" s="38">
        <v>1</v>
      </c>
      <c r="J39" s="38" t="str">
        <f>IF(OR(G39=Validaciones!$A$4,G39=Validaciones!$A$5),"Ingrese el dato","No aplica")</f>
        <v>No aplica</v>
      </c>
      <c r="K39" s="38" t="str">
        <f>IF(OR(G39=Validaciones!$A$4,G39=Validaciones!$A$5),"Ingrese el dato","No aplica")</f>
        <v>No aplica</v>
      </c>
      <c r="L39" s="2"/>
    </row>
    <row r="40" spans="1:12" ht="49.5" x14ac:dyDescent="0.25">
      <c r="A40" s="3">
        <v>27</v>
      </c>
      <c r="B40" s="4" t="s">
        <v>200</v>
      </c>
      <c r="C40" s="4" t="s">
        <v>279</v>
      </c>
      <c r="D40" s="4" t="s">
        <v>279</v>
      </c>
      <c r="E40" s="4"/>
      <c r="F40" s="5" t="s">
        <v>20</v>
      </c>
      <c r="G40" s="38" t="s">
        <v>51</v>
      </c>
      <c r="H40" s="38" t="str">
        <f>IF(G40=[1]Validaciones!$A$3,[1]Validaciones!$C$2,IF(OR(G40=[1]Validaciones!$A$4,G40=[1]Validaciones!$A$5),[1]Validaciones!$C$3,IF(OR(G40=[1]Validaciones!$A$6,G40=[1]Validaciones!$A$7),[1]Validaciones!$C$2,"Seleccione el tipo de variable")))</f>
        <v>Numérico</v>
      </c>
      <c r="I40" s="38">
        <v>7</v>
      </c>
      <c r="J40" s="38">
        <v>0.01</v>
      </c>
      <c r="K40" s="38">
        <v>9999.99</v>
      </c>
      <c r="L40" s="2"/>
    </row>
    <row r="41" spans="1:12" ht="49.5" x14ac:dyDescent="0.25">
      <c r="A41" s="3">
        <v>28</v>
      </c>
      <c r="B41" s="4" t="s">
        <v>201</v>
      </c>
      <c r="C41" s="4" t="s">
        <v>280</v>
      </c>
      <c r="D41" s="4" t="s">
        <v>281</v>
      </c>
      <c r="E41" s="4"/>
      <c r="F41" s="5" t="s">
        <v>20</v>
      </c>
      <c r="G41" s="38" t="s">
        <v>53</v>
      </c>
      <c r="H41" s="38" t="str">
        <f>IF(G41=[1]Validaciones!$A$3,[1]Validaciones!$C$2,IF(OR(G41=[1]Validaciones!$A$4,G41=[1]Validaciones!$A$5),[1]Validaciones!$C$3,IF(OR(G41=[1]Validaciones!$A$6,G41=[1]Validaciones!$A$7),[1]Validaciones!$C$2,"Seleccione el tipo de variable")))</f>
        <v>Cadena</v>
      </c>
      <c r="I41" s="38">
        <v>1</v>
      </c>
      <c r="J41" s="38" t="str">
        <f>IF(OR(G41=Validaciones!$A$4,G41=Validaciones!$A$5),"Ingrese el dato","No aplica")</f>
        <v>No aplica</v>
      </c>
      <c r="K41" s="38" t="str">
        <f>IF(OR(G41=Validaciones!$A$4,G41=Validaciones!$A$5),"Ingrese el dato","No aplica")</f>
        <v>No aplica</v>
      </c>
      <c r="L41" s="2"/>
    </row>
    <row r="42" spans="1:12" ht="33" x14ac:dyDescent="0.25">
      <c r="A42" s="3">
        <v>29</v>
      </c>
      <c r="B42" s="4" t="s">
        <v>202</v>
      </c>
      <c r="C42" s="4" t="s">
        <v>282</v>
      </c>
      <c r="D42" s="4" t="s">
        <v>283</v>
      </c>
      <c r="E42" s="4"/>
      <c r="F42" s="5" t="s">
        <v>20</v>
      </c>
      <c r="G42" s="38" t="s">
        <v>53</v>
      </c>
      <c r="H42" s="38" t="str">
        <f>IF(G42=[1]Validaciones!$A$3,[1]Validaciones!$C$2,IF(OR(G42=[1]Validaciones!$A$4,G42=[1]Validaciones!$A$5),[1]Validaciones!$C$3,IF(OR(G42=[1]Validaciones!$A$6,G42=[1]Validaciones!$A$7),[1]Validaciones!$C$2,"Seleccione el tipo de variable")))</f>
        <v>Cadena</v>
      </c>
      <c r="I42" s="38">
        <v>1</v>
      </c>
      <c r="J42" s="38" t="str">
        <f>IF(OR(G42=Validaciones!$A$4,G42=Validaciones!$A$5),"Ingrese el dato","No aplica")</f>
        <v>No aplica</v>
      </c>
      <c r="K42" s="38" t="str">
        <f>IF(OR(G42=Validaciones!$A$4,G42=Validaciones!$A$5),"Ingrese el dato","No aplica")</f>
        <v>No aplica</v>
      </c>
      <c r="L42" s="2"/>
    </row>
    <row r="43" spans="1:12" ht="49.5" x14ac:dyDescent="0.25">
      <c r="A43" s="3">
        <v>30</v>
      </c>
      <c r="B43" s="4" t="s">
        <v>203</v>
      </c>
      <c r="C43" s="4" t="s">
        <v>284</v>
      </c>
      <c r="D43" s="4" t="s">
        <v>284</v>
      </c>
      <c r="E43" s="4"/>
      <c r="F43" s="5" t="s">
        <v>20</v>
      </c>
      <c r="G43" s="38" t="s">
        <v>51</v>
      </c>
      <c r="H43" s="38" t="str">
        <f>IF(G43=[1]Validaciones!$A$3,[1]Validaciones!$C$2,IF(OR(G43=[1]Validaciones!$A$4,G43=[1]Validaciones!$A$5),[1]Validaciones!$C$3,IF(OR(G43=[1]Validaciones!$A$6,G43=[1]Validaciones!$A$7),[1]Validaciones!$C$2,"Seleccione el tipo de variable")))</f>
        <v>Numérico</v>
      </c>
      <c r="I43" s="38">
        <v>10</v>
      </c>
      <c r="J43" s="38">
        <v>0.01</v>
      </c>
      <c r="K43" s="38">
        <v>9999999.9900000002</v>
      </c>
      <c r="L43" s="2"/>
    </row>
    <row r="44" spans="1:12" ht="49.5" x14ac:dyDescent="0.25">
      <c r="A44" s="3">
        <v>31</v>
      </c>
      <c r="B44" s="4" t="s">
        <v>204</v>
      </c>
      <c r="C44" s="4" t="s">
        <v>285</v>
      </c>
      <c r="D44" s="4" t="s">
        <v>286</v>
      </c>
      <c r="E44" s="4"/>
      <c r="F44" s="5" t="s">
        <v>20</v>
      </c>
      <c r="G44" s="38" t="s">
        <v>53</v>
      </c>
      <c r="H44" s="38" t="str">
        <f>IF(G44=[1]Validaciones!$A$3,[1]Validaciones!$C$2,IF(OR(G44=[1]Validaciones!$A$4,G44=[1]Validaciones!$A$5),[1]Validaciones!$C$3,IF(OR(G44=[1]Validaciones!$A$6,G44=[1]Validaciones!$A$7),[1]Validaciones!$C$2,"Seleccione el tipo de variable")))</f>
        <v>Cadena</v>
      </c>
      <c r="I44" s="38">
        <v>1</v>
      </c>
      <c r="J44" s="38" t="str">
        <f>IF(OR(G44=Validaciones!$A$4,G44=Validaciones!$A$5),"Ingrese el dato","No aplica")</f>
        <v>No aplica</v>
      </c>
      <c r="K44" s="38" t="str">
        <f>IF(OR(G44=Validaciones!$A$4,G44=Validaciones!$A$5),"Ingrese el dato","No aplica")</f>
        <v>No aplica</v>
      </c>
      <c r="L44" s="2"/>
    </row>
    <row r="45" spans="1:12" ht="49.5" x14ac:dyDescent="0.25">
      <c r="A45" s="3">
        <v>32</v>
      </c>
      <c r="B45" s="4" t="s">
        <v>205</v>
      </c>
      <c r="C45" s="4" t="s">
        <v>287</v>
      </c>
      <c r="D45" s="4" t="s">
        <v>287</v>
      </c>
      <c r="E45" s="4"/>
      <c r="F45" s="5" t="s">
        <v>20</v>
      </c>
      <c r="G45" s="38" t="s">
        <v>51</v>
      </c>
      <c r="H45" s="38" t="str">
        <f>IF(G45=[1]Validaciones!$A$3,[1]Validaciones!$C$2,IF(OR(G45=[1]Validaciones!$A$4,G45=[1]Validaciones!$A$5),[1]Validaciones!$C$3,IF(OR(G45=[1]Validaciones!$A$6,G45=[1]Validaciones!$A$7),[1]Validaciones!$C$2,"Seleccione el tipo de variable")))</f>
        <v>Numérico</v>
      </c>
      <c r="I45" s="38">
        <v>10</v>
      </c>
      <c r="J45" s="38">
        <v>0.01</v>
      </c>
      <c r="K45" s="38">
        <v>9999999.9900000002</v>
      </c>
      <c r="L45" s="2"/>
    </row>
    <row r="46" spans="1:12" ht="49.5" x14ac:dyDescent="0.25">
      <c r="A46" s="3">
        <v>33</v>
      </c>
      <c r="B46" s="4" t="s">
        <v>206</v>
      </c>
      <c r="C46" s="4" t="s">
        <v>288</v>
      </c>
      <c r="D46" s="4" t="s">
        <v>289</v>
      </c>
      <c r="E46" s="4"/>
      <c r="F46" s="5" t="s">
        <v>20</v>
      </c>
      <c r="G46" s="38" t="s">
        <v>53</v>
      </c>
      <c r="H46" s="38" t="str">
        <f>IF(G46=[1]Validaciones!$A$3,[1]Validaciones!$C$2,IF(OR(G46=[1]Validaciones!$A$4,G46=[1]Validaciones!$A$5),[1]Validaciones!$C$3,IF(OR(G46=[1]Validaciones!$A$6,G46=[1]Validaciones!$A$7),[1]Validaciones!$C$2,"Seleccione el tipo de variable")))</f>
        <v>Cadena</v>
      </c>
      <c r="I46" s="38">
        <v>1</v>
      </c>
      <c r="J46" s="38" t="str">
        <f>IF(OR(G46=Validaciones!$A$4,G46=Validaciones!$A$5),"Ingrese el dato","No aplica")</f>
        <v>No aplica</v>
      </c>
      <c r="K46" s="38" t="str">
        <f>IF(OR(G46=Validaciones!$A$4,G46=Validaciones!$A$5),"Ingrese el dato","No aplica")</f>
        <v>No aplica</v>
      </c>
      <c r="L46" s="2"/>
    </row>
    <row r="47" spans="1:12" ht="49.5" x14ac:dyDescent="0.25">
      <c r="A47" s="3">
        <v>34</v>
      </c>
      <c r="B47" s="4" t="s">
        <v>207</v>
      </c>
      <c r="C47" s="4" t="s">
        <v>290</v>
      </c>
      <c r="D47" s="4" t="s">
        <v>290</v>
      </c>
      <c r="E47" s="4"/>
      <c r="F47" s="5" t="s">
        <v>20</v>
      </c>
      <c r="G47" s="38" t="s">
        <v>51</v>
      </c>
      <c r="H47" s="38" t="str">
        <f>IF(G47=[1]Validaciones!$A$3,[1]Validaciones!$C$2,IF(OR(G47=[1]Validaciones!$A$4,G47=[1]Validaciones!$A$5),[1]Validaciones!$C$3,IF(OR(G47=[1]Validaciones!$A$6,G47=[1]Validaciones!$A$7),[1]Validaciones!$C$2,"Seleccione el tipo de variable")))</f>
        <v>Numérico</v>
      </c>
      <c r="I47" s="38">
        <v>8</v>
      </c>
      <c r="J47" s="38">
        <v>0.01</v>
      </c>
      <c r="K47" s="38">
        <v>99999.99</v>
      </c>
      <c r="L47" s="2"/>
    </row>
    <row r="48" spans="1:12" ht="49.5" x14ac:dyDescent="0.25">
      <c r="A48" s="3">
        <v>35</v>
      </c>
      <c r="B48" s="4" t="s">
        <v>208</v>
      </c>
      <c r="C48" s="4" t="s">
        <v>291</v>
      </c>
      <c r="D48" s="4" t="s">
        <v>292</v>
      </c>
      <c r="E48" s="4"/>
      <c r="F48" s="5" t="s">
        <v>20</v>
      </c>
      <c r="G48" s="38" t="s">
        <v>53</v>
      </c>
      <c r="H48" s="38" t="str">
        <f>IF(G48=[1]Validaciones!$A$3,[1]Validaciones!$C$2,IF(OR(G48=[1]Validaciones!$A$4,G48=[1]Validaciones!$A$5),[1]Validaciones!$C$3,IF(OR(G48=[1]Validaciones!$A$6,G48=[1]Validaciones!$A$7),[1]Validaciones!$C$2,"Seleccione el tipo de variable")))</f>
        <v>Cadena</v>
      </c>
      <c r="I48" s="38">
        <v>1</v>
      </c>
      <c r="J48" s="38" t="str">
        <f>IF(OR(G48=Validaciones!$A$4,G48=Validaciones!$A$5),"Ingrese el dato","No aplica")</f>
        <v>No aplica</v>
      </c>
      <c r="K48" s="38" t="str">
        <f>IF(OR(G48=Validaciones!$A$4,G48=Validaciones!$A$5),"Ingrese el dato","No aplica")</f>
        <v>No aplica</v>
      </c>
      <c r="L48" s="2"/>
    </row>
    <row r="49" spans="1:12" ht="49.5" x14ac:dyDescent="0.25">
      <c r="A49" s="3">
        <v>36</v>
      </c>
      <c r="B49" s="4" t="s">
        <v>209</v>
      </c>
      <c r="C49" s="4" t="s">
        <v>293</v>
      </c>
      <c r="D49" s="4" t="s">
        <v>293</v>
      </c>
      <c r="E49" s="4"/>
      <c r="F49" s="5" t="s">
        <v>20</v>
      </c>
      <c r="G49" s="38" t="s">
        <v>51</v>
      </c>
      <c r="H49" s="38" t="str">
        <f>IF(G49=[1]Validaciones!$A$3,[1]Validaciones!$C$2,IF(OR(G49=[1]Validaciones!$A$4,G49=[1]Validaciones!$A$5),[1]Validaciones!$C$3,IF(OR(G49=[1]Validaciones!$A$6,G49=[1]Validaciones!$A$7),[1]Validaciones!$C$2,"Seleccione el tipo de variable")))</f>
        <v>Numérico</v>
      </c>
      <c r="I49" s="38">
        <v>10</v>
      </c>
      <c r="J49" s="38">
        <v>0.01</v>
      </c>
      <c r="K49" s="38">
        <v>9999999.9900000002</v>
      </c>
      <c r="L49" s="2"/>
    </row>
    <row r="50" spans="1:12" ht="49.5" x14ac:dyDescent="0.25">
      <c r="A50" s="3">
        <v>37</v>
      </c>
      <c r="B50" s="4" t="s">
        <v>210</v>
      </c>
      <c r="C50" s="4" t="s">
        <v>294</v>
      </c>
      <c r="D50" s="4" t="s">
        <v>295</v>
      </c>
      <c r="E50" s="4"/>
      <c r="F50" s="5" t="s">
        <v>20</v>
      </c>
      <c r="G50" s="38" t="s">
        <v>53</v>
      </c>
      <c r="H50" s="38" t="str">
        <f>IF(G50=[1]Validaciones!$A$3,[1]Validaciones!$C$2,IF(OR(G50=[1]Validaciones!$A$4,G50=[1]Validaciones!$A$5),[1]Validaciones!$C$3,IF(OR(G50=[1]Validaciones!$A$6,G50=[1]Validaciones!$A$7),[1]Validaciones!$C$2,"Seleccione el tipo de variable")))</f>
        <v>Cadena</v>
      </c>
      <c r="I50" s="38">
        <v>1</v>
      </c>
      <c r="J50" s="38" t="str">
        <f>IF(OR(G50=Validaciones!$A$4,G50=Validaciones!$A$5),"Ingrese el dato","No aplica")</f>
        <v>No aplica</v>
      </c>
      <c r="K50" s="38" t="str">
        <f>IF(OR(G50=Validaciones!$A$4,G50=Validaciones!$A$5),"Ingrese el dato","No aplica")</f>
        <v>No aplica</v>
      </c>
      <c r="L50" s="2"/>
    </row>
    <row r="51" spans="1:12" ht="33" x14ac:dyDescent="0.25">
      <c r="A51" s="3">
        <v>38</v>
      </c>
      <c r="B51" s="4" t="s">
        <v>211</v>
      </c>
      <c r="C51" s="4" t="s">
        <v>296</v>
      </c>
      <c r="D51" s="4" t="s">
        <v>297</v>
      </c>
      <c r="E51" s="4"/>
      <c r="F51" s="5" t="s">
        <v>20</v>
      </c>
      <c r="G51" s="38" t="s">
        <v>53</v>
      </c>
      <c r="H51" s="38" t="str">
        <f>IF(G51=[1]Validaciones!$A$3,[1]Validaciones!$C$2,IF(OR(G51=[1]Validaciones!$A$4,G51=[1]Validaciones!$A$5),[1]Validaciones!$C$3,IF(OR(G51=[1]Validaciones!$A$6,G51=[1]Validaciones!$A$7),[1]Validaciones!$C$2,"Seleccione el tipo de variable")))</f>
        <v>Cadena</v>
      </c>
      <c r="I51" s="38">
        <v>1</v>
      </c>
      <c r="J51" s="38" t="str">
        <f>IF(OR(G51=Validaciones!$A$4,G51=Validaciones!$A$5),"Ingrese el dato","No aplica")</f>
        <v>No aplica</v>
      </c>
      <c r="K51" s="38" t="str">
        <f>IF(OR(G51=Validaciones!$A$4,G51=Validaciones!$A$5),"Ingrese el dato","No aplica")</f>
        <v>No aplica</v>
      </c>
      <c r="L51" s="2"/>
    </row>
    <row r="52" spans="1:12" ht="33" x14ac:dyDescent="0.25">
      <c r="A52" s="3">
        <v>39</v>
      </c>
      <c r="B52" s="4" t="s">
        <v>212</v>
      </c>
      <c r="C52" s="4" t="s">
        <v>298</v>
      </c>
      <c r="D52" s="4" t="s">
        <v>299</v>
      </c>
      <c r="E52" s="4"/>
      <c r="F52" s="5" t="s">
        <v>20</v>
      </c>
      <c r="G52" s="38" t="s">
        <v>53</v>
      </c>
      <c r="H52" s="38" t="str">
        <f>IF(G52=[1]Validaciones!$A$3,[1]Validaciones!$C$2,IF(OR(G52=[1]Validaciones!$A$4,G52=[1]Validaciones!$A$5),[1]Validaciones!$C$3,IF(OR(G52=[1]Validaciones!$A$6,G52=[1]Validaciones!$A$7),[1]Validaciones!$C$2,"Seleccione el tipo de variable")))</f>
        <v>Cadena</v>
      </c>
      <c r="I52" s="38">
        <v>1</v>
      </c>
      <c r="J52" s="38" t="str">
        <f>IF(OR(G52=Validaciones!$A$4,G52=Validaciones!$A$5),"Ingrese el dato","No aplica")</f>
        <v>No aplica</v>
      </c>
      <c r="K52" s="38" t="str">
        <f>IF(OR(G52=Validaciones!$A$4,G52=Validaciones!$A$5),"Ingrese el dato","No aplica")</f>
        <v>No aplica</v>
      </c>
      <c r="L52" s="2"/>
    </row>
    <row r="53" spans="1:12" ht="33" x14ac:dyDescent="0.25">
      <c r="A53" s="3">
        <v>40</v>
      </c>
      <c r="B53" s="4" t="s">
        <v>213</v>
      </c>
      <c r="C53" s="4" t="s">
        <v>300</v>
      </c>
      <c r="D53" s="4" t="s">
        <v>300</v>
      </c>
      <c r="E53" s="4"/>
      <c r="F53" s="5" t="s">
        <v>20</v>
      </c>
      <c r="G53" s="38" t="s">
        <v>51</v>
      </c>
      <c r="H53" s="38" t="str">
        <f>IF(G53=[1]Validaciones!$A$3,[1]Validaciones!$C$2,IF(OR(G53=[1]Validaciones!$A$4,G53=[1]Validaciones!$A$5),[1]Validaciones!$C$3,IF(OR(G53=[1]Validaciones!$A$6,G53=[1]Validaciones!$A$7),[1]Validaciones!$C$2,"Seleccione el tipo de variable")))</f>
        <v>Numérico</v>
      </c>
      <c r="I53" s="38">
        <v>8</v>
      </c>
      <c r="J53" s="38">
        <v>0.01</v>
      </c>
      <c r="K53" s="38">
        <v>99999.99</v>
      </c>
      <c r="L53" s="2"/>
    </row>
    <row r="54" spans="1:12" ht="49.5" x14ac:dyDescent="0.25">
      <c r="A54" s="3">
        <v>41</v>
      </c>
      <c r="B54" s="4" t="s">
        <v>214</v>
      </c>
      <c r="C54" s="4" t="s">
        <v>301</v>
      </c>
      <c r="D54" s="4" t="s">
        <v>329</v>
      </c>
      <c r="E54" s="4"/>
      <c r="F54" s="5" t="s">
        <v>20</v>
      </c>
      <c r="G54" s="38" t="s">
        <v>53</v>
      </c>
      <c r="H54" s="38" t="str">
        <f>IF(G54=[1]Validaciones!$A$3,[1]Validaciones!$C$2,IF(OR(G54=[1]Validaciones!$A$4,G54=[1]Validaciones!$A$5),[1]Validaciones!$C$3,IF(OR(G54=[1]Validaciones!$A$6,G54=[1]Validaciones!$A$7),[1]Validaciones!$C$2,"Seleccione el tipo de variable")))</f>
        <v>Cadena</v>
      </c>
      <c r="I54" s="38">
        <v>1</v>
      </c>
      <c r="J54" s="38" t="str">
        <f>IF(OR(G54=Validaciones!$A$4,G54=Validaciones!$A$5),"Ingrese el dato","No aplica")</f>
        <v>No aplica</v>
      </c>
      <c r="K54" s="38" t="str">
        <f>IF(OR(G54=Validaciones!$A$4,G54=Validaciones!$A$5),"Ingrese el dato","No aplica")</f>
        <v>No aplica</v>
      </c>
      <c r="L54" s="2"/>
    </row>
    <row r="55" spans="1:12" ht="33" x14ac:dyDescent="0.25">
      <c r="A55" s="3">
        <v>42</v>
      </c>
      <c r="B55" s="4" t="s">
        <v>215</v>
      </c>
      <c r="C55" s="4" t="s">
        <v>302</v>
      </c>
      <c r="D55" s="4" t="s">
        <v>303</v>
      </c>
      <c r="E55" s="4"/>
      <c r="F55" s="5" t="s">
        <v>20</v>
      </c>
      <c r="G55" s="38" t="s">
        <v>53</v>
      </c>
      <c r="H55" s="38" t="str">
        <f>IF(G55=[1]Validaciones!$A$3,[1]Validaciones!$C$2,IF(OR(G55=[1]Validaciones!$A$4,G55=[1]Validaciones!$A$5),[1]Validaciones!$C$3,IF(OR(G55=[1]Validaciones!$A$6,G55=[1]Validaciones!$A$7),[1]Validaciones!$C$2,"Seleccione el tipo de variable")))</f>
        <v>Cadena</v>
      </c>
      <c r="I55" s="38">
        <v>1</v>
      </c>
      <c r="J55" s="38" t="str">
        <f>IF(OR(G55=Validaciones!$A$4,G55=Validaciones!$A$5),"Ingrese el dato","No aplica")</f>
        <v>No aplica</v>
      </c>
      <c r="K55" s="38" t="str">
        <f>IF(OR(G55=Validaciones!$A$4,G55=Validaciones!$A$5),"Ingrese el dato","No aplica")</f>
        <v>No aplica</v>
      </c>
      <c r="L55" s="2"/>
    </row>
    <row r="56" spans="1:12" ht="49.5" x14ac:dyDescent="0.25">
      <c r="A56" s="3">
        <v>43</v>
      </c>
      <c r="B56" s="4" t="s">
        <v>216</v>
      </c>
      <c r="C56" s="4" t="s">
        <v>304</v>
      </c>
      <c r="D56" s="4" t="s">
        <v>304</v>
      </c>
      <c r="E56" s="4"/>
      <c r="F56" s="5" t="s">
        <v>20</v>
      </c>
      <c r="G56" s="38" t="s">
        <v>51</v>
      </c>
      <c r="H56" s="38" t="str">
        <f>IF(G56=[1]Validaciones!$A$3,[1]Validaciones!$C$2,IF(OR(G56=[1]Validaciones!$A$4,G56=[1]Validaciones!$A$5),[1]Validaciones!$C$3,IF(OR(G56=[1]Validaciones!$A$6,G56=[1]Validaciones!$A$7),[1]Validaciones!$C$2,"Seleccione el tipo de variable")))</f>
        <v>Numérico</v>
      </c>
      <c r="I56" s="38">
        <v>7</v>
      </c>
      <c r="J56" s="38">
        <v>0.01</v>
      </c>
      <c r="K56" s="38">
        <v>9999.99</v>
      </c>
      <c r="L56" s="2"/>
    </row>
    <row r="57" spans="1:12" ht="49.5" x14ac:dyDescent="0.25">
      <c r="A57" s="3">
        <v>44</v>
      </c>
      <c r="B57" s="4" t="s">
        <v>217</v>
      </c>
      <c r="C57" s="4" t="s">
        <v>305</v>
      </c>
      <c r="D57" s="4" t="s">
        <v>306</v>
      </c>
      <c r="E57" s="4"/>
      <c r="F57" s="5" t="s">
        <v>20</v>
      </c>
      <c r="G57" s="38" t="s">
        <v>53</v>
      </c>
      <c r="H57" s="38" t="str">
        <f>IF(G57=[1]Validaciones!$A$3,[1]Validaciones!$C$2,IF(OR(G57=[1]Validaciones!$A$4,G57=[1]Validaciones!$A$5),[1]Validaciones!$C$3,IF(OR(G57=[1]Validaciones!$A$6,G57=[1]Validaciones!$A$7),[1]Validaciones!$C$2,"Seleccione el tipo de variable")))</f>
        <v>Cadena</v>
      </c>
      <c r="I57" s="38">
        <v>1</v>
      </c>
      <c r="J57" s="38" t="str">
        <f>IF(OR(G57=Validaciones!$A$4,G57=Validaciones!$A$5),"Ingrese el dato","No aplica")</f>
        <v>No aplica</v>
      </c>
      <c r="K57" s="38" t="str">
        <f>IF(OR(G57=Validaciones!$A$4,G57=Validaciones!$A$5),"Ingrese el dato","No aplica")</f>
        <v>No aplica</v>
      </c>
      <c r="L57" s="2"/>
    </row>
    <row r="58" spans="1:12" ht="49.5" x14ac:dyDescent="0.25">
      <c r="A58" s="3">
        <v>45</v>
      </c>
      <c r="B58" s="4" t="s">
        <v>218</v>
      </c>
      <c r="C58" s="4" t="s">
        <v>307</v>
      </c>
      <c r="D58" s="4" t="s">
        <v>308</v>
      </c>
      <c r="E58" s="4"/>
      <c r="F58" s="5" t="s">
        <v>20</v>
      </c>
      <c r="G58" s="38" t="s">
        <v>53</v>
      </c>
      <c r="H58" s="38" t="str">
        <f>IF(G58=[1]Validaciones!$A$3,[1]Validaciones!$C$2,IF(OR(G58=[1]Validaciones!$A$4,G58=[1]Validaciones!$A$5),[1]Validaciones!$C$3,IF(OR(G58=[1]Validaciones!$A$6,G58=[1]Validaciones!$A$7),[1]Validaciones!$C$2,"Seleccione el tipo de variable")))</f>
        <v>Cadena</v>
      </c>
      <c r="I58" s="38">
        <v>1</v>
      </c>
      <c r="J58" s="38" t="str">
        <f>IF(OR(G58=Validaciones!$A$4,G58=Validaciones!$A$5),"Ingrese el dato","No aplica")</f>
        <v>No aplica</v>
      </c>
      <c r="K58" s="38" t="str">
        <f>IF(OR(G58=Validaciones!$A$4,G58=Validaciones!$A$5),"Ingrese el dato","No aplica")</f>
        <v>No aplica</v>
      </c>
      <c r="L58" s="2"/>
    </row>
    <row r="59" spans="1:12" ht="49.5" x14ac:dyDescent="0.25">
      <c r="A59" s="3">
        <v>46</v>
      </c>
      <c r="B59" s="4" t="s">
        <v>219</v>
      </c>
      <c r="C59" s="4" t="s">
        <v>309</v>
      </c>
      <c r="D59" s="4" t="s">
        <v>309</v>
      </c>
      <c r="E59" s="4"/>
      <c r="F59" s="5" t="s">
        <v>20</v>
      </c>
      <c r="G59" s="38" t="s">
        <v>51</v>
      </c>
      <c r="H59" s="38" t="str">
        <f>IF(G59=[1]Validaciones!$A$3,[1]Validaciones!$C$2,IF(OR(G59=[1]Validaciones!$A$4,G59=[1]Validaciones!$A$5),[1]Validaciones!$C$3,IF(OR(G59=[1]Validaciones!$A$6,G59=[1]Validaciones!$A$7),[1]Validaciones!$C$2,"Seleccione el tipo de variable")))</f>
        <v>Numérico</v>
      </c>
      <c r="I59" s="38">
        <v>7</v>
      </c>
      <c r="J59" s="38">
        <v>0.01</v>
      </c>
      <c r="K59" s="38">
        <v>9999.99</v>
      </c>
      <c r="L59" s="2"/>
    </row>
    <row r="60" spans="1:12" ht="49.5" x14ac:dyDescent="0.25">
      <c r="A60" s="3">
        <v>47</v>
      </c>
      <c r="B60" s="4" t="s">
        <v>220</v>
      </c>
      <c r="C60" s="4" t="s">
        <v>310</v>
      </c>
      <c r="D60" s="4" t="s">
        <v>311</v>
      </c>
      <c r="E60" s="4"/>
      <c r="F60" s="5" t="s">
        <v>20</v>
      </c>
      <c r="G60" s="38" t="s">
        <v>53</v>
      </c>
      <c r="H60" s="38" t="str">
        <f>IF(G60=[1]Validaciones!$A$3,[1]Validaciones!$C$2,IF(OR(G60=[1]Validaciones!$A$4,G60=[1]Validaciones!$A$5),[1]Validaciones!$C$3,IF(OR(G60=[1]Validaciones!$A$6,G60=[1]Validaciones!$A$7),[1]Validaciones!$C$2,"Seleccione el tipo de variable")))</f>
        <v>Cadena</v>
      </c>
      <c r="I60" s="38">
        <v>1</v>
      </c>
      <c r="J60" s="38" t="str">
        <f>IF(OR(G60=Validaciones!$A$4,G60=Validaciones!$A$5),"Ingrese el dato","No aplica")</f>
        <v>No aplica</v>
      </c>
      <c r="K60" s="38" t="str">
        <f>IF(OR(G60=Validaciones!$A$4,G60=Validaciones!$A$5),"Ingrese el dato","No aplica")</f>
        <v>No aplica</v>
      </c>
      <c r="L60" s="2"/>
    </row>
    <row r="61" spans="1:12" ht="49.5" x14ac:dyDescent="0.25">
      <c r="A61" s="3">
        <v>48</v>
      </c>
      <c r="B61" s="4" t="s">
        <v>221</v>
      </c>
      <c r="C61" s="4" t="s">
        <v>312</v>
      </c>
      <c r="D61" s="4" t="s">
        <v>313</v>
      </c>
      <c r="E61" s="4"/>
      <c r="F61" s="5" t="s">
        <v>20</v>
      </c>
      <c r="G61" s="38" t="s">
        <v>53</v>
      </c>
      <c r="H61" s="38" t="str">
        <f>IF(G61=[1]Validaciones!$A$3,[1]Validaciones!$C$2,IF(OR(G61=[1]Validaciones!$A$4,G61=[1]Validaciones!$A$5),[1]Validaciones!$C$3,IF(OR(G61=[1]Validaciones!$A$6,G61=[1]Validaciones!$A$7),[1]Validaciones!$C$2,"Seleccione el tipo de variable")))</f>
        <v>Cadena</v>
      </c>
      <c r="I61" s="38">
        <v>1</v>
      </c>
      <c r="J61" s="38" t="str">
        <f>IF(OR(G61=Validaciones!$A$4,G61=Validaciones!$A$5),"Ingrese el dato","No aplica")</f>
        <v>No aplica</v>
      </c>
      <c r="K61" s="38" t="str">
        <f>IF(OR(G61=Validaciones!$A$4,G61=Validaciones!$A$5),"Ingrese el dato","No aplica")</f>
        <v>No aplica</v>
      </c>
      <c r="L61" s="2"/>
    </row>
    <row r="62" spans="1:12" ht="49.5" x14ac:dyDescent="0.25">
      <c r="A62" s="3">
        <v>49</v>
      </c>
      <c r="B62" s="4" t="s">
        <v>222</v>
      </c>
      <c r="C62" s="4" t="s">
        <v>314</v>
      </c>
      <c r="D62" s="4" t="s">
        <v>314</v>
      </c>
      <c r="E62" s="4"/>
      <c r="F62" s="5" t="s">
        <v>20</v>
      </c>
      <c r="G62" s="38" t="s">
        <v>51</v>
      </c>
      <c r="H62" s="38" t="str">
        <f>IF(G62=[1]Validaciones!$A$3,[1]Validaciones!$C$2,IF(OR(G62=[1]Validaciones!$A$4,G62=[1]Validaciones!$A$5),[1]Validaciones!$C$3,IF(OR(G62=[1]Validaciones!$A$6,G62=[1]Validaciones!$A$7),[1]Validaciones!$C$2,"Seleccione el tipo de variable")))</f>
        <v>Numérico</v>
      </c>
      <c r="I62" s="38">
        <v>8</v>
      </c>
      <c r="J62" s="38">
        <v>0.01</v>
      </c>
      <c r="K62" s="38">
        <v>99999.99</v>
      </c>
      <c r="L62" s="2"/>
    </row>
    <row r="63" spans="1:12" ht="49.5" x14ac:dyDescent="0.25">
      <c r="A63" s="3">
        <v>50</v>
      </c>
      <c r="B63" s="4" t="s">
        <v>223</v>
      </c>
      <c r="C63" s="4" t="s">
        <v>315</v>
      </c>
      <c r="D63" s="4" t="s">
        <v>316</v>
      </c>
      <c r="E63" s="4"/>
      <c r="F63" s="5" t="s">
        <v>20</v>
      </c>
      <c r="G63" s="38" t="s">
        <v>53</v>
      </c>
      <c r="H63" s="38" t="str">
        <f>IF(G63=[1]Validaciones!$A$3,[1]Validaciones!$C$2,IF(OR(G63=[1]Validaciones!$A$4,G63=[1]Validaciones!$A$5),[1]Validaciones!$C$3,IF(OR(G63=[1]Validaciones!$A$6,G63=[1]Validaciones!$A$7),[1]Validaciones!$C$2,"Seleccione el tipo de variable")))</f>
        <v>Cadena</v>
      </c>
      <c r="I63" s="38">
        <v>1</v>
      </c>
      <c r="J63" s="38" t="str">
        <f>IF(OR(G63=Validaciones!$A$4,G63=Validaciones!$A$5),"Ingrese el dato","No aplica")</f>
        <v>No aplica</v>
      </c>
      <c r="K63" s="38" t="str">
        <f>IF(OR(G63=Validaciones!$A$4,G63=Validaciones!$A$5),"Ingrese el dato","No aplica")</f>
        <v>No aplica</v>
      </c>
      <c r="L63" s="2"/>
    </row>
    <row r="64" spans="1:12" ht="49.5" x14ac:dyDescent="0.25">
      <c r="A64" s="3">
        <v>51</v>
      </c>
      <c r="B64" s="4" t="s">
        <v>224</v>
      </c>
      <c r="C64" s="4" t="s">
        <v>317</v>
      </c>
      <c r="D64" s="4" t="s">
        <v>318</v>
      </c>
      <c r="E64" s="4"/>
      <c r="F64" s="5" t="s">
        <v>20</v>
      </c>
      <c r="G64" s="38" t="s">
        <v>53</v>
      </c>
      <c r="H64" s="38" t="str">
        <f>IF(G64=[1]Validaciones!$A$3,[1]Validaciones!$C$2,IF(OR(G64=[1]Validaciones!$A$4,G64=[1]Validaciones!$A$5),[1]Validaciones!$C$3,IF(OR(G64=[1]Validaciones!$A$6,G64=[1]Validaciones!$A$7),[1]Validaciones!$C$2,"Seleccione el tipo de variable")))</f>
        <v>Cadena</v>
      </c>
      <c r="I64" s="38">
        <v>1</v>
      </c>
      <c r="J64" s="38" t="str">
        <f>IF(OR(G64=Validaciones!$A$4,G64=Validaciones!$A$5),"Ingrese el dato","No aplica")</f>
        <v>No aplica</v>
      </c>
      <c r="K64" s="38" t="str">
        <f>IF(OR(G64=Validaciones!$A$4,G64=Validaciones!$A$5),"Ingrese el dato","No aplica")</f>
        <v>No aplica</v>
      </c>
      <c r="L64" s="2"/>
    </row>
    <row r="65" spans="1:12" ht="49.5" x14ac:dyDescent="0.25">
      <c r="A65" s="3">
        <v>52</v>
      </c>
      <c r="B65" s="4" t="s">
        <v>225</v>
      </c>
      <c r="C65" s="4" t="s">
        <v>319</v>
      </c>
      <c r="D65" s="4" t="s">
        <v>319</v>
      </c>
      <c r="E65" s="4"/>
      <c r="F65" s="5" t="s">
        <v>20</v>
      </c>
      <c r="G65" s="38" t="s">
        <v>51</v>
      </c>
      <c r="H65" s="38" t="str">
        <f>IF(G65=[1]Validaciones!$A$3,[1]Validaciones!$C$2,IF(OR(G65=[1]Validaciones!$A$4,G65=[1]Validaciones!$A$5),[1]Validaciones!$C$3,IF(OR(G65=[1]Validaciones!$A$6,G65=[1]Validaciones!$A$7),[1]Validaciones!$C$2,"Seleccione el tipo de variable")))</f>
        <v>Numérico</v>
      </c>
      <c r="I65" s="38">
        <v>5</v>
      </c>
      <c r="J65" s="38">
        <v>0.01</v>
      </c>
      <c r="K65" s="38">
        <v>99.99</v>
      </c>
      <c r="L65" s="2"/>
    </row>
    <row r="66" spans="1:12" ht="49.5" x14ac:dyDescent="0.25">
      <c r="A66" s="3">
        <v>53</v>
      </c>
      <c r="B66" s="4" t="s">
        <v>226</v>
      </c>
      <c r="C66" s="4" t="s">
        <v>320</v>
      </c>
      <c r="D66" s="4" t="s">
        <v>321</v>
      </c>
      <c r="E66" s="4"/>
      <c r="F66" s="5" t="s">
        <v>20</v>
      </c>
      <c r="G66" s="38" t="s">
        <v>53</v>
      </c>
      <c r="H66" s="38" t="str">
        <f>IF(G66=[1]Validaciones!$A$3,[1]Validaciones!$C$2,IF(OR(G66=[1]Validaciones!$A$4,G66=[1]Validaciones!$A$5),[1]Validaciones!$C$3,IF(OR(G66=[1]Validaciones!$A$6,G66=[1]Validaciones!$A$7),[1]Validaciones!$C$2,"Seleccione el tipo de variable")))</f>
        <v>Cadena</v>
      </c>
      <c r="I66" s="38">
        <v>1</v>
      </c>
      <c r="J66" s="38" t="str">
        <f>IF(OR(G66=Validaciones!$A$4,G66=Validaciones!$A$5),"Ingrese el dato","No aplica")</f>
        <v>No aplica</v>
      </c>
      <c r="K66" s="38" t="str">
        <f>IF(OR(G66=Validaciones!$A$4,G66=Validaciones!$A$5),"Ingrese el dato","No aplica")</f>
        <v>No aplica</v>
      </c>
      <c r="L66" s="2"/>
    </row>
    <row r="67" spans="1:12" ht="49.5" x14ac:dyDescent="0.25">
      <c r="A67" s="3">
        <v>54</v>
      </c>
      <c r="B67" s="4" t="s">
        <v>227</v>
      </c>
      <c r="C67" s="4" t="s">
        <v>322</v>
      </c>
      <c r="D67" s="4" t="s">
        <v>323</v>
      </c>
      <c r="E67" s="4"/>
      <c r="F67" s="5" t="s">
        <v>20</v>
      </c>
      <c r="G67" s="38" t="s">
        <v>53</v>
      </c>
      <c r="H67" s="38" t="str">
        <f>IF(G67=[1]Validaciones!$A$3,[1]Validaciones!$C$2,IF(OR(G67=[1]Validaciones!$A$4,G67=[1]Validaciones!$A$5),[1]Validaciones!$C$3,IF(OR(G67=[1]Validaciones!$A$6,G67=[1]Validaciones!$A$7),[1]Validaciones!$C$2,"Seleccione el tipo de variable")))</f>
        <v>Cadena</v>
      </c>
      <c r="I67" s="38">
        <v>1</v>
      </c>
      <c r="J67" s="38" t="str">
        <f>IF(OR(G67=Validaciones!$A$4,G67=Validaciones!$A$5),"Ingrese el dato","No aplica")</f>
        <v>No aplica</v>
      </c>
      <c r="K67" s="38" t="str">
        <f>IF(OR(G67=Validaciones!$A$4,G67=Validaciones!$A$5),"Ingrese el dato","No aplica")</f>
        <v>No aplica</v>
      </c>
      <c r="L67" s="2"/>
    </row>
    <row r="68" spans="1:12" ht="49.5" x14ac:dyDescent="0.25">
      <c r="A68" s="3">
        <v>55</v>
      </c>
      <c r="B68" s="4" t="s">
        <v>228</v>
      </c>
      <c r="C68" s="4" t="s">
        <v>324</v>
      </c>
      <c r="D68" s="39" t="s">
        <v>324</v>
      </c>
      <c r="E68" s="4"/>
      <c r="F68" s="5" t="s">
        <v>20</v>
      </c>
      <c r="G68" s="38" t="s">
        <v>51</v>
      </c>
      <c r="H68" s="38" t="str">
        <f>IF(G68=[1]Validaciones!$A$3,[1]Validaciones!$C$2,IF(OR(G68=[1]Validaciones!$A$4,G68=[1]Validaciones!$A$5),[1]Validaciones!$C$3,IF(OR(G68=[1]Validaciones!$A$6,G68=[1]Validaciones!$A$7),[1]Validaciones!$C$2,"Seleccione el tipo de variable")))</f>
        <v>Numérico</v>
      </c>
      <c r="I68" s="38">
        <v>4</v>
      </c>
      <c r="J68" s="38">
        <v>0</v>
      </c>
      <c r="K68" s="38">
        <v>9999</v>
      </c>
      <c r="L68" s="2"/>
    </row>
    <row r="69" spans="1:12" ht="33" x14ac:dyDescent="0.25">
      <c r="A69" s="3">
        <v>56</v>
      </c>
      <c r="B69" s="4" t="s">
        <v>229</v>
      </c>
      <c r="C69" s="4" t="s">
        <v>325</v>
      </c>
      <c r="D69" s="4" t="s">
        <v>325</v>
      </c>
      <c r="E69" s="4"/>
      <c r="F69" s="5" t="s">
        <v>20</v>
      </c>
      <c r="G69" s="38" t="s">
        <v>51</v>
      </c>
      <c r="H69" s="38" t="str">
        <f>IF(G69=[1]Validaciones!$A$3,[1]Validaciones!$C$2,IF(OR(G69=[1]Validaciones!$A$4,G69=[1]Validaciones!$A$5),[1]Validaciones!$C$3,IF(OR(G69=[1]Validaciones!$A$6,G69=[1]Validaciones!$A$7),[1]Validaciones!$C$2,"Seleccione el tipo de variable")))</f>
        <v>Numérico</v>
      </c>
      <c r="I69" s="38">
        <v>2</v>
      </c>
      <c r="J69" s="38">
        <v>0</v>
      </c>
      <c r="K69" s="38">
        <v>99</v>
      </c>
      <c r="L69" s="2"/>
    </row>
    <row r="70" spans="1:12" ht="33" x14ac:dyDescent="0.25">
      <c r="A70" s="3">
        <v>57</v>
      </c>
      <c r="B70" s="4" t="s">
        <v>230</v>
      </c>
      <c r="C70" s="4" t="s">
        <v>326</v>
      </c>
      <c r="D70" s="4" t="s">
        <v>326</v>
      </c>
      <c r="E70" s="4"/>
      <c r="F70" s="5" t="s">
        <v>20</v>
      </c>
      <c r="G70" s="38" t="s">
        <v>52</v>
      </c>
      <c r="H70" s="38" t="str">
        <f>IF(G70=[1]Validaciones!$A$3,[1]Validaciones!$C$2,IF(OR(G70=[1]Validaciones!$A$4,G70=[1]Validaciones!$A$5),[1]Validaciones!$C$3,IF(OR(G70=[1]Validaciones!$A$6,G70=[1]Validaciones!$A$7),[1]Validaciones!$C$2,"Seleccione el tipo de variable")))</f>
        <v>Cadena</v>
      </c>
      <c r="I70" s="38">
        <v>8</v>
      </c>
      <c r="J70" s="38" t="str">
        <f>IF(OR(G70=Validaciones!$A$4,G70=Validaciones!$A$5),"Ingrese el dato","No aplica")</f>
        <v>No aplica</v>
      </c>
      <c r="K70" s="38" t="str">
        <f>IF(OR(G70=Validaciones!$A$4,G70=Validaciones!$A$5),"Ingrese el dato","No aplica")</f>
        <v>No aplica</v>
      </c>
      <c r="L70" s="2"/>
    </row>
    <row r="71" spans="1:12" ht="33" x14ac:dyDescent="0.25">
      <c r="A71" s="3">
        <v>58</v>
      </c>
      <c r="B71" s="4" t="s">
        <v>231</v>
      </c>
      <c r="C71" s="4" t="s">
        <v>165</v>
      </c>
      <c r="D71" s="4" t="s">
        <v>165</v>
      </c>
      <c r="E71" s="4"/>
      <c r="F71" s="5" t="s">
        <v>20</v>
      </c>
      <c r="G71" s="38" t="s">
        <v>52</v>
      </c>
      <c r="H71" s="38" t="str">
        <f>IF(G71=[1]Validaciones!$A$3,[1]Validaciones!$C$2,IF(OR(G71=[1]Validaciones!$A$4,G71=[1]Validaciones!$A$5),[1]Validaciones!$C$3,IF(OR(G71=[1]Validaciones!$A$6,G71=[1]Validaciones!$A$7),[1]Validaciones!$C$2,"Seleccione el tipo de variable")))</f>
        <v>Cadena</v>
      </c>
      <c r="I71" s="38">
        <v>8</v>
      </c>
      <c r="J71" s="38" t="str">
        <f>IF(OR(G71=Validaciones!$A$4,G71=Validaciones!$A$5),"Ingrese el dato","No aplica")</f>
        <v>No aplica</v>
      </c>
      <c r="K71" s="38" t="str">
        <f>IF(OR(G71=Validaciones!$A$4,G71=Validaciones!$A$5),"Ingrese el dato","No aplica")</f>
        <v>No aplica</v>
      </c>
      <c r="L71" s="2"/>
    </row>
    <row r="72" spans="1:12" ht="33" x14ac:dyDescent="0.25">
      <c r="A72" s="3">
        <v>59</v>
      </c>
      <c r="B72" s="4" t="s">
        <v>232</v>
      </c>
      <c r="C72" s="4" t="s">
        <v>166</v>
      </c>
      <c r="D72" s="4" t="s">
        <v>166</v>
      </c>
      <c r="E72" s="4"/>
      <c r="F72" s="5" t="s">
        <v>20</v>
      </c>
      <c r="G72" s="38" t="s">
        <v>52</v>
      </c>
      <c r="H72" s="38" t="str">
        <f>IF(G72=[1]Validaciones!$A$3,[1]Validaciones!$C$2,IF(OR(G72=[1]Validaciones!$A$4,G72=[1]Validaciones!$A$5),[1]Validaciones!$C$3,IF(OR(G72=[1]Validaciones!$A$6,G72=[1]Validaciones!$A$7),[1]Validaciones!$C$2,"Seleccione el tipo de variable")))</f>
        <v>Cadena</v>
      </c>
      <c r="I72" s="38">
        <v>8</v>
      </c>
      <c r="J72" s="38" t="str">
        <f>IF(OR(G72=Validaciones!$A$4,G72=Validaciones!$A$5),"Ingrese el dato","No aplica")</f>
        <v>No aplica</v>
      </c>
      <c r="K72" s="38" t="str">
        <f>IF(OR(G72=Validaciones!$A$4,G72=Validaciones!$A$5),"Ingrese el dato","No aplica")</f>
        <v>No aplica</v>
      </c>
      <c r="L72" s="2"/>
    </row>
    <row r="73" spans="1:12" ht="33" x14ac:dyDescent="0.25">
      <c r="A73" s="3">
        <v>60</v>
      </c>
      <c r="B73" s="4" t="s">
        <v>233</v>
      </c>
      <c r="C73" s="4" t="s">
        <v>167</v>
      </c>
      <c r="D73" s="4" t="s">
        <v>167</v>
      </c>
      <c r="E73" s="4"/>
      <c r="F73" s="5" t="s">
        <v>20</v>
      </c>
      <c r="G73" s="38" t="s">
        <v>52</v>
      </c>
      <c r="H73" s="38" t="str">
        <f>IF(G73=[1]Validaciones!$A$3,[1]Validaciones!$C$2,IF(OR(G73=[1]Validaciones!$A$4,G73=[1]Validaciones!$A$5),[1]Validaciones!$C$3,IF(OR(G73=[1]Validaciones!$A$6,G73=[1]Validaciones!$A$7),[1]Validaciones!$C$2,"Seleccione el tipo de variable")))</f>
        <v>Cadena</v>
      </c>
      <c r="I73" s="38">
        <v>8</v>
      </c>
      <c r="J73" s="38" t="str">
        <f>IF(OR(G73=Validaciones!$A$4,G73=Validaciones!$A$5),"Ingrese el dato","No aplica")</f>
        <v>No aplica</v>
      </c>
      <c r="K73" s="38" t="str">
        <f>IF(OR(G73=Validaciones!$A$4,G73=Validaciones!$A$5),"Ingrese el dato","No aplica")</f>
        <v>No aplica</v>
      </c>
      <c r="L73" s="2"/>
    </row>
    <row r="74" spans="1:12" ht="33" x14ac:dyDescent="0.25">
      <c r="A74" s="3">
        <v>61</v>
      </c>
      <c r="B74" s="4" t="s">
        <v>234</v>
      </c>
      <c r="C74" s="4" t="s">
        <v>327</v>
      </c>
      <c r="D74" s="4" t="s">
        <v>327</v>
      </c>
      <c r="E74" s="4"/>
      <c r="F74" s="5" t="s">
        <v>20</v>
      </c>
      <c r="G74" s="38" t="s">
        <v>52</v>
      </c>
      <c r="H74" s="38" t="str">
        <f>IF(G74=[1]Validaciones!$A$3,[1]Validaciones!$C$2,IF(OR(G74=[1]Validaciones!$A$4,G74=[1]Validaciones!$A$5),[1]Validaciones!$C$3,IF(OR(G74=[1]Validaciones!$A$6,G74=[1]Validaciones!$A$7),[1]Validaciones!$C$2,"Seleccione el tipo de variable")))</f>
        <v>Cadena</v>
      </c>
      <c r="I74" s="38">
        <v>8</v>
      </c>
      <c r="J74" s="38" t="str">
        <f>IF(OR(G74=Validaciones!$A$4,G74=Validaciones!$A$5),"Ingrese el dato","No aplica")</f>
        <v>No aplica</v>
      </c>
      <c r="K74" s="38" t="str">
        <f>IF(OR(G74=Validaciones!$A$4,G74=Validaciones!$A$5),"Ingrese el dato","No aplica")</f>
        <v>No aplica</v>
      </c>
      <c r="L74" s="2"/>
    </row>
    <row r="75" spans="1:12" ht="33" x14ac:dyDescent="0.25">
      <c r="A75" s="3">
        <v>62</v>
      </c>
      <c r="B75" s="4" t="s">
        <v>330</v>
      </c>
      <c r="C75" s="4" t="s">
        <v>168</v>
      </c>
      <c r="D75" s="4" t="s">
        <v>168</v>
      </c>
      <c r="E75" s="4"/>
      <c r="F75" s="5" t="s">
        <v>20</v>
      </c>
      <c r="G75" s="38" t="s">
        <v>52</v>
      </c>
      <c r="H75" s="38" t="str">
        <f>IF(G75=[1]Validaciones!$A$3,[1]Validaciones!$C$2,IF(OR(G75=[1]Validaciones!$A$4,G75=[1]Validaciones!$A$5),[1]Validaciones!$C$3,IF(OR(G75=[1]Validaciones!$A$6,G75=[1]Validaciones!$A$7),[1]Validaciones!$C$2,"Seleccione el tipo de variable")))</f>
        <v>Cadena</v>
      </c>
      <c r="I75" s="38">
        <v>8</v>
      </c>
      <c r="J75" s="38" t="str">
        <f>IF(OR(G75=Validaciones!$A$4,G75=Validaciones!$A$5),"Ingrese el dato","No aplica")</f>
        <v>No aplica</v>
      </c>
      <c r="K75" s="38" t="str">
        <f>IF(OR(G75=Validaciones!$A$4,G75=Validaciones!$A$5),"Ingrese el dato","No aplica")</f>
        <v>No aplica</v>
      </c>
      <c r="L75" s="2"/>
    </row>
    <row r="76" spans="1:12" ht="33" x14ac:dyDescent="0.25">
      <c r="A76" s="3">
        <v>63</v>
      </c>
      <c r="B76" s="4" t="s">
        <v>235</v>
      </c>
      <c r="C76" s="4" t="s">
        <v>328</v>
      </c>
      <c r="D76" s="4" t="s">
        <v>326</v>
      </c>
      <c r="E76" s="4"/>
      <c r="F76" s="5" t="s">
        <v>20</v>
      </c>
      <c r="G76" s="38" t="s">
        <v>52</v>
      </c>
      <c r="H76" s="38" t="str">
        <f>IF(G76=[1]Validaciones!$A$3,[1]Validaciones!$C$2,IF(OR(G76=[1]Validaciones!$A$4,G76=[1]Validaciones!$A$5),[1]Validaciones!$C$3,IF(OR(G76=[1]Validaciones!$A$6,G76=[1]Validaciones!$A$7),[1]Validaciones!$C$2,"Seleccione el tipo de variable")))</f>
        <v>Cadena</v>
      </c>
      <c r="I76" s="38">
        <v>8</v>
      </c>
      <c r="J76" s="38" t="str">
        <f>IF(OR(G76=Validaciones!$A$4,G76=Validaciones!$A$5),"Ingrese el dato","No aplica")</f>
        <v>No aplica</v>
      </c>
      <c r="K76" s="38" t="str">
        <f>IF(OR(G76=Validaciones!$A$4,G76=Validaciones!$A$5),"Ingrese el dato","No aplica")</f>
        <v>No aplica</v>
      </c>
      <c r="L76" s="2"/>
    </row>
    <row r="77" spans="1:12" ht="33" x14ac:dyDescent="0.25">
      <c r="A77" s="3">
        <v>64</v>
      </c>
      <c r="B77" s="4" t="s">
        <v>236</v>
      </c>
      <c r="C77" s="4" t="s">
        <v>328</v>
      </c>
      <c r="D77" s="4" t="s">
        <v>326</v>
      </c>
      <c r="E77" s="4"/>
      <c r="F77" s="5" t="s">
        <v>20</v>
      </c>
      <c r="G77" s="38" t="s">
        <v>52</v>
      </c>
      <c r="H77" s="38" t="str">
        <f>IF(G77=[1]Validaciones!$A$3,[1]Validaciones!$C$2,IF(OR(G77=[1]Validaciones!$A$4,G77=[1]Validaciones!$A$5),[1]Validaciones!$C$3,IF(OR(G77=[1]Validaciones!$A$6,G77=[1]Validaciones!$A$7),[1]Validaciones!$C$2,"Seleccione el tipo de variable")))</f>
        <v>Cadena</v>
      </c>
      <c r="I77" s="38">
        <v>8</v>
      </c>
      <c r="J77" s="38" t="str">
        <f>IF(OR(G77=Validaciones!$A$4,G77=Validaciones!$A$5),"Ingrese el dato","No aplica")</f>
        <v>No aplica</v>
      </c>
      <c r="K77" s="38" t="str">
        <f>IF(OR(G77=Validaciones!$A$4,G77=Validaciones!$A$5),"Ingrese el dato","No aplica")</f>
        <v>No aplica</v>
      </c>
      <c r="L77" s="2"/>
    </row>
    <row r="78" spans="1:12" ht="33" x14ac:dyDescent="0.25">
      <c r="A78" s="3">
        <v>65</v>
      </c>
      <c r="B78" s="4" t="s">
        <v>237</v>
      </c>
      <c r="C78" s="4" t="s">
        <v>328</v>
      </c>
      <c r="D78" s="4" t="s">
        <v>326</v>
      </c>
      <c r="E78" s="4"/>
      <c r="F78" s="5" t="s">
        <v>20</v>
      </c>
      <c r="G78" s="38" t="s">
        <v>52</v>
      </c>
      <c r="H78" s="38" t="str">
        <f>IF(G78=[1]Validaciones!$A$3,[1]Validaciones!$C$2,IF(OR(G78=[1]Validaciones!$A$4,G78=[1]Validaciones!$A$5),[1]Validaciones!$C$3,IF(OR(G78=[1]Validaciones!$A$6,G78=[1]Validaciones!$A$7),[1]Validaciones!$C$2,"Seleccione el tipo de variable")))</f>
        <v>Cadena</v>
      </c>
      <c r="I78" s="38">
        <v>8</v>
      </c>
      <c r="J78" s="38" t="str">
        <f>IF(OR(G78=Validaciones!$A$4,G78=Validaciones!$A$5),"Ingrese el dato","No aplica")</f>
        <v>No aplica</v>
      </c>
      <c r="K78" s="38" t="str">
        <f>IF(OR(G78=Validaciones!$A$4,G78=Validaciones!$A$5),"Ingrese el dato","No aplica")</f>
        <v>No aplica</v>
      </c>
      <c r="L78" s="2"/>
    </row>
    <row r="79" spans="1:12" ht="33" x14ac:dyDescent="0.25">
      <c r="A79" s="3">
        <v>66</v>
      </c>
      <c r="B79" s="4" t="s">
        <v>238</v>
      </c>
      <c r="C79" s="4" t="s">
        <v>328</v>
      </c>
      <c r="D79" s="4" t="s">
        <v>326</v>
      </c>
      <c r="E79" s="4"/>
      <c r="F79" s="5" t="s">
        <v>20</v>
      </c>
      <c r="G79" s="38" t="s">
        <v>52</v>
      </c>
      <c r="H79" s="38" t="str">
        <f>IF(G79=[1]Validaciones!$A$3,[1]Validaciones!$C$2,IF(OR(G79=[1]Validaciones!$A$4,G79=[1]Validaciones!$A$5),[1]Validaciones!$C$3,IF(OR(G79=[1]Validaciones!$A$6,G79=[1]Validaciones!$A$7),[1]Validaciones!$C$2,"Seleccione el tipo de variable")))</f>
        <v>Cadena</v>
      </c>
      <c r="I79" s="38">
        <v>8</v>
      </c>
      <c r="J79" s="38" t="str">
        <f>IF(OR(G79=Validaciones!$A$4,G79=Validaciones!$A$5),"Ingrese el dato","No aplica")</f>
        <v>No aplica</v>
      </c>
      <c r="K79" s="38" t="str">
        <f>IF(OR(G79=Validaciones!$A$4,G79=Validaciones!$A$5),"Ingrese el dato","No aplica")</f>
        <v>No aplica</v>
      </c>
      <c r="L79" s="2"/>
    </row>
    <row r="80" spans="1:12" ht="33" x14ac:dyDescent="0.25">
      <c r="A80" s="3">
        <v>67</v>
      </c>
      <c r="B80" s="4" t="s">
        <v>239</v>
      </c>
      <c r="C80" s="4" t="s">
        <v>328</v>
      </c>
      <c r="D80" s="4" t="s">
        <v>326</v>
      </c>
      <c r="E80" s="4"/>
      <c r="F80" s="5" t="s">
        <v>20</v>
      </c>
      <c r="G80" s="38" t="s">
        <v>52</v>
      </c>
      <c r="H80" s="38" t="str">
        <f>IF(G80=[1]Validaciones!$A$3,[1]Validaciones!$C$2,IF(OR(G80=[1]Validaciones!$A$4,G80=[1]Validaciones!$A$5),[1]Validaciones!$C$3,IF(OR(G80=[1]Validaciones!$A$6,G80=[1]Validaciones!$A$7),[1]Validaciones!$C$2,"Seleccione el tipo de variable")))</f>
        <v>Cadena</v>
      </c>
      <c r="I80" s="38">
        <v>8</v>
      </c>
      <c r="J80" s="38" t="str">
        <f>IF(OR(G80=Validaciones!$A$4,G80=Validaciones!$A$5),"Ingrese el dato","No aplica")</f>
        <v>No aplica</v>
      </c>
      <c r="K80" s="38" t="str">
        <f>IF(OR(G80=Validaciones!$A$4,G80=Validaciones!$A$5),"Ingrese el dato","No aplica")</f>
        <v>No aplica</v>
      </c>
      <c r="L80" s="2"/>
    </row>
    <row r="81" spans="1:12" ht="33" x14ac:dyDescent="0.25">
      <c r="A81" s="3">
        <v>68</v>
      </c>
      <c r="B81" s="4" t="s">
        <v>240</v>
      </c>
      <c r="C81" s="4" t="s">
        <v>328</v>
      </c>
      <c r="D81" s="4" t="s">
        <v>326</v>
      </c>
      <c r="E81" s="4"/>
      <c r="F81" s="5" t="s">
        <v>20</v>
      </c>
      <c r="G81" s="38" t="s">
        <v>52</v>
      </c>
      <c r="H81" s="38" t="str">
        <f>IF(G81=[1]Validaciones!$A$3,[1]Validaciones!$C$2,IF(OR(G81=[1]Validaciones!$A$4,G81=[1]Validaciones!$A$5),[1]Validaciones!$C$3,IF(OR(G81=[1]Validaciones!$A$6,G81=[1]Validaciones!$A$7),[1]Validaciones!$C$2,"Seleccione el tipo de variable")))</f>
        <v>Cadena</v>
      </c>
      <c r="I81" s="38">
        <v>8</v>
      </c>
      <c r="J81" s="38" t="str">
        <f>IF(OR(G81=Validaciones!$A$4,G81=Validaciones!$A$5),"Ingrese el dato","No aplica")</f>
        <v>No aplica</v>
      </c>
      <c r="K81" s="38" t="str">
        <f>IF(OR(G81=Validaciones!$A$4,G81=Validaciones!$A$5),"Ingrese el dato","No aplica")</f>
        <v>No aplica</v>
      </c>
      <c r="L81" s="2"/>
    </row>
    <row r="82" spans="1:12" ht="33" x14ac:dyDescent="0.25">
      <c r="A82" s="3">
        <v>69</v>
      </c>
      <c r="B82" s="4" t="s">
        <v>241</v>
      </c>
      <c r="C82" s="4" t="s">
        <v>168</v>
      </c>
      <c r="D82" s="4" t="s">
        <v>168</v>
      </c>
      <c r="E82" s="4"/>
      <c r="F82" s="5" t="s">
        <v>20</v>
      </c>
      <c r="G82" s="38" t="s">
        <v>51</v>
      </c>
      <c r="H82" s="38" t="str">
        <f>IF(G82=[1]Validaciones!$A$3,[1]Validaciones!$C$2,IF(OR(G82=[1]Validaciones!$A$4,G82=[1]Validaciones!$A$5),[1]Validaciones!$C$3,IF(OR(G82=[1]Validaciones!$A$6,G82=[1]Validaciones!$A$7),[1]Validaciones!$C$2,"Seleccione el tipo de variable")))</f>
        <v>Numérico</v>
      </c>
      <c r="I82" s="38">
        <v>8</v>
      </c>
      <c r="J82" s="38">
        <v>0.01</v>
      </c>
      <c r="K82" s="38">
        <v>99999.99</v>
      </c>
      <c r="L82" s="2"/>
    </row>
    <row r="83" spans="1:12" ht="33" x14ac:dyDescent="0.25">
      <c r="A83" s="3">
        <v>70</v>
      </c>
      <c r="B83" s="4" t="s">
        <v>160</v>
      </c>
      <c r="C83" s="4" t="s">
        <v>169</v>
      </c>
      <c r="D83" s="4" t="s">
        <v>171</v>
      </c>
      <c r="E83" s="4"/>
      <c r="F83" s="5" t="s">
        <v>20</v>
      </c>
      <c r="G83" s="38" t="s">
        <v>51</v>
      </c>
      <c r="H83" s="38" t="str">
        <f>IF(G83=[1]Validaciones!$A$3,[1]Validaciones!$C$2,IF(OR(G83=[1]Validaciones!$A$4,G83=[1]Validaciones!$A$5),[1]Validaciones!$C$3,IF(OR(G83=[1]Validaciones!$A$6,G83=[1]Validaciones!$A$7),[1]Validaciones!$C$2,"Seleccione el tipo de variable")))</f>
        <v>Numérico</v>
      </c>
      <c r="I83" s="38">
        <v>18</v>
      </c>
      <c r="J83" s="38" t="str">
        <f>IF(OR(G83=Validaciones!$A$4,G83=Validaciones!$A$5),"Ingrese el dato","No aplica")</f>
        <v>Ingrese el dato</v>
      </c>
      <c r="K83" s="38" t="str">
        <f>IF(OR(G83=Validaciones!$A$4,G83=Validaciones!$A$5),"Ingrese el dato","No aplica")</f>
        <v>Ingrese el dato</v>
      </c>
      <c r="L83" s="2"/>
    </row>
    <row r="84" spans="1:12" x14ac:dyDescent="0.25">
      <c r="A84" s="2"/>
      <c r="B84" s="2"/>
      <c r="C84" s="2"/>
      <c r="D84" s="2"/>
      <c r="E84" s="2"/>
      <c r="F84" s="2"/>
      <c r="G84" s="2"/>
      <c r="H84" s="15"/>
      <c r="I84" s="15"/>
      <c r="J84" s="2"/>
      <c r="K84" s="2"/>
      <c r="L84" s="2"/>
    </row>
    <row r="85" spans="1:12" x14ac:dyDescent="0.25">
      <c r="A85" s="2"/>
      <c r="B85" s="2"/>
      <c r="C85" s="2"/>
      <c r="D85" s="2"/>
      <c r="E85" s="2"/>
      <c r="F85" s="2"/>
      <c r="G85" s="2"/>
      <c r="H85" s="12"/>
      <c r="I85" s="12"/>
      <c r="J85" s="2"/>
      <c r="K85" s="2"/>
      <c r="L85" s="2"/>
    </row>
    <row r="86" spans="1:12" x14ac:dyDescent="0.25">
      <c r="A86" s="2"/>
      <c r="B86" s="2"/>
      <c r="C86" s="2"/>
      <c r="D86" s="2"/>
      <c r="E86" s="2"/>
      <c r="F86" s="2"/>
      <c r="G86" s="2"/>
      <c r="H86" s="12"/>
      <c r="I86" s="12"/>
      <c r="J86" s="2"/>
      <c r="K86" s="2"/>
      <c r="L86" s="2"/>
    </row>
    <row r="87" spans="1:12" x14ac:dyDescent="0.25">
      <c r="A87" s="2"/>
      <c r="B87" s="2"/>
      <c r="C87" s="2"/>
      <c r="D87" s="2"/>
      <c r="E87" s="2"/>
      <c r="F87" s="2"/>
      <c r="G87" s="2"/>
      <c r="H87" s="12"/>
      <c r="I87" s="12"/>
      <c r="J87" s="2"/>
      <c r="K87" s="2"/>
      <c r="L87" s="2"/>
    </row>
    <row r="88" spans="1:12" ht="16.5" x14ac:dyDescent="0.3">
      <c r="A88" s="19" t="s">
        <v>37</v>
      </c>
      <c r="B88" s="20"/>
      <c r="C88" s="20"/>
      <c r="D88" s="17"/>
      <c r="E88" s="2"/>
      <c r="F88" s="2"/>
      <c r="G88" s="2"/>
      <c r="H88" s="12"/>
      <c r="I88" s="12"/>
      <c r="J88" s="2"/>
      <c r="K88" s="2"/>
      <c r="L88" s="2"/>
    </row>
    <row r="89" spans="1:12" ht="16.5" x14ac:dyDescent="0.3">
      <c r="A89" s="19"/>
      <c r="B89" s="20"/>
      <c r="C89" s="20"/>
      <c r="D89" s="17"/>
      <c r="E89" s="2"/>
      <c r="F89" s="2"/>
      <c r="G89" s="2"/>
      <c r="H89" s="12"/>
      <c r="I89" s="12"/>
      <c r="J89" s="2"/>
      <c r="K89" s="2"/>
      <c r="L89" s="2"/>
    </row>
    <row r="90" spans="1:12" ht="52.5" customHeight="1" x14ac:dyDescent="0.25">
      <c r="A90" s="21" t="s">
        <v>38</v>
      </c>
      <c r="B90" s="22" t="s">
        <v>174</v>
      </c>
      <c r="C90" s="22" t="s">
        <v>177</v>
      </c>
      <c r="D90" s="36">
        <v>46149</v>
      </c>
      <c r="E90" s="2"/>
      <c r="F90" s="2"/>
      <c r="G90" s="2"/>
      <c r="H90" s="12"/>
      <c r="I90" s="12"/>
      <c r="J90" s="2"/>
      <c r="K90" s="2"/>
      <c r="L90" s="2"/>
    </row>
    <row r="91" spans="1:12" ht="67.5" customHeight="1" x14ac:dyDescent="0.25">
      <c r="A91" s="21" t="s">
        <v>39</v>
      </c>
      <c r="B91" s="22" t="s">
        <v>173</v>
      </c>
      <c r="C91" s="22" t="s">
        <v>172</v>
      </c>
      <c r="D91" s="36">
        <v>46156</v>
      </c>
      <c r="E91" s="2"/>
      <c r="F91" s="2"/>
      <c r="G91" s="2"/>
      <c r="H91" s="12"/>
      <c r="I91" s="12"/>
      <c r="J91" s="2"/>
      <c r="K91" s="2"/>
      <c r="L91" s="2"/>
    </row>
    <row r="92" spans="1:12" ht="52.5" customHeight="1" x14ac:dyDescent="0.25">
      <c r="A92" s="21" t="s">
        <v>40</v>
      </c>
      <c r="B92" s="22" t="s">
        <v>175</v>
      </c>
      <c r="C92" s="22" t="s">
        <v>176</v>
      </c>
      <c r="D92" s="36">
        <v>46156</v>
      </c>
      <c r="E92" s="2"/>
      <c r="F92" s="2"/>
      <c r="G92" s="2"/>
      <c r="H92" s="12"/>
      <c r="I92" s="12"/>
      <c r="J92" s="2"/>
      <c r="K92" s="2"/>
      <c r="L92" s="2"/>
    </row>
    <row r="93" spans="1:12" ht="16.5" x14ac:dyDescent="0.3">
      <c r="A93" s="20"/>
      <c r="B93" s="20"/>
      <c r="C93" s="23"/>
      <c r="D93" s="18"/>
      <c r="E93" s="2"/>
      <c r="F93" s="2"/>
      <c r="G93" s="2"/>
      <c r="H93" s="12"/>
      <c r="I93" s="12"/>
      <c r="J93" s="2"/>
      <c r="K93" s="2"/>
      <c r="L93" s="2"/>
    </row>
    <row r="94" spans="1:12" ht="16.5" x14ac:dyDescent="0.3">
      <c r="A94" s="19" t="s">
        <v>44</v>
      </c>
      <c r="B94" s="20"/>
      <c r="C94" s="23"/>
      <c r="D94" s="18"/>
      <c r="E94" s="2"/>
      <c r="F94" s="2"/>
      <c r="G94" s="2"/>
      <c r="H94" s="12"/>
      <c r="I94" s="12"/>
      <c r="J94" s="2"/>
      <c r="K94" s="2"/>
      <c r="L94" s="2"/>
    </row>
    <row r="95" spans="1:12" ht="16.5" x14ac:dyDescent="0.3">
      <c r="A95" s="20"/>
      <c r="B95" s="20"/>
      <c r="C95" s="20"/>
      <c r="D95" s="17"/>
      <c r="E95" s="2"/>
      <c r="F95" s="2"/>
      <c r="G95" s="2"/>
      <c r="H95" s="12"/>
      <c r="I95" s="12"/>
      <c r="J95" s="2"/>
      <c r="K95" s="2"/>
      <c r="L95" s="2"/>
    </row>
    <row r="96" spans="1:12" ht="16.5" x14ac:dyDescent="0.3">
      <c r="A96" s="21" t="s">
        <v>41</v>
      </c>
      <c r="B96" s="21" t="s">
        <v>42</v>
      </c>
      <c r="C96" s="21" t="s">
        <v>43</v>
      </c>
      <c r="D96" s="17"/>
      <c r="E96" s="2"/>
      <c r="F96" s="2"/>
      <c r="G96" s="2"/>
      <c r="H96" s="12"/>
      <c r="I96" s="12"/>
      <c r="J96" s="2"/>
      <c r="K96" s="2"/>
      <c r="L96" s="2"/>
    </row>
    <row r="97" spans="1:12" ht="120" customHeight="1" x14ac:dyDescent="0.3">
      <c r="A97" s="22">
        <v>1</v>
      </c>
      <c r="B97" s="22" t="s">
        <v>331</v>
      </c>
      <c r="C97" s="36">
        <v>46149</v>
      </c>
      <c r="D97" s="17"/>
      <c r="E97" s="2"/>
      <c r="F97" s="2"/>
      <c r="G97" s="2"/>
      <c r="H97" s="12"/>
      <c r="I97" s="12"/>
      <c r="J97" s="2"/>
      <c r="K97" s="2"/>
      <c r="L97" s="2"/>
    </row>
    <row r="98" spans="1:12" x14ac:dyDescent="0.25">
      <c r="A98" s="2"/>
      <c r="B98" s="2"/>
      <c r="C98" s="2"/>
      <c r="D98" s="2"/>
      <c r="E98" s="2"/>
      <c r="F98" s="2"/>
      <c r="G98" s="2"/>
      <c r="H98" s="12"/>
      <c r="I98" s="12"/>
      <c r="J98" s="2"/>
      <c r="K98" s="2"/>
      <c r="L98"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83">
    <cfRule type="containsText" dxfId="24" priority="61" operator="containsText" text="&gt;&gt;Seleccione ☑&lt;&lt;">
      <formula>NOT(ISERROR(SEARCH("&gt;&gt;Seleccione ☑&lt;&lt;",F14)))</formula>
    </cfRule>
  </conditionalFormatting>
  <conditionalFormatting sqref="I14:I83">
    <cfRule type="containsText" dxfId="23" priority="60" operator="containsText" text="No aplica">
      <formula>NOT(ISERROR(SEARCH("No aplica",I14)))</formula>
    </cfRule>
  </conditionalFormatting>
  <conditionalFormatting sqref="J14:J26 J28 J34:J37 J39 J41:J44 J46 J48 J50:J52 J54:J55 J57:J58 J60:J61 J63:J64 J66:J83">
    <cfRule type="containsText" dxfId="22" priority="59" operator="containsText" text="No aplica">
      <formula>NOT(ISERROR(SEARCH("No aplica",J14)))</formula>
    </cfRule>
  </conditionalFormatting>
  <conditionalFormatting sqref="K14:K26 K28 K34:K37 K39 K41:K44 K46 K48 K50:K52 K54:K55 K57:K58 K60:K61 K63:K64 K66:K83">
    <cfRule type="containsText" dxfId="21" priority="57" operator="containsText" text="No aplica">
      <formula>NOT(ISERROR(SEARCH("No aplica",K14)))</formula>
    </cfRule>
  </conditionalFormatting>
  <conditionalFormatting sqref="H14:H83">
    <cfRule type="containsText" dxfId="20" priority="56" operator="containsText" text="No aplica">
      <formula>NOT(ISERROR(SEARCH("No aplica",H14)))</formula>
    </cfRule>
  </conditionalFormatting>
  <conditionalFormatting sqref="J27">
    <cfRule type="containsText" dxfId="19" priority="20" operator="containsText" text="No aplica">
      <formula>NOT(ISERROR(SEARCH("No aplica",J27)))</formula>
    </cfRule>
  </conditionalFormatting>
  <conditionalFormatting sqref="K27">
    <cfRule type="containsText" dxfId="18" priority="19" operator="containsText" text="No aplica">
      <formula>NOT(ISERROR(SEARCH("No aplica",K27)))</formula>
    </cfRule>
  </conditionalFormatting>
  <conditionalFormatting sqref="J29:J33">
    <cfRule type="containsText" dxfId="17" priority="18" operator="containsText" text="No aplica">
      <formula>NOT(ISERROR(SEARCH("No aplica",J29)))</formula>
    </cfRule>
  </conditionalFormatting>
  <conditionalFormatting sqref="K29:K33">
    <cfRule type="containsText" dxfId="16" priority="17" operator="containsText" text="No aplica">
      <formula>NOT(ISERROR(SEARCH("No aplica",K29)))</formula>
    </cfRule>
  </conditionalFormatting>
  <conditionalFormatting sqref="J38">
    <cfRule type="containsText" dxfId="15" priority="16" operator="containsText" text="No aplica">
      <formula>NOT(ISERROR(SEARCH("No aplica",J38)))</formula>
    </cfRule>
  </conditionalFormatting>
  <conditionalFormatting sqref="K38">
    <cfRule type="containsText" dxfId="14" priority="15" operator="containsText" text="No aplica">
      <formula>NOT(ISERROR(SEARCH("No aplica",K38)))</formula>
    </cfRule>
  </conditionalFormatting>
  <conditionalFormatting sqref="J40">
    <cfRule type="containsText" dxfId="13" priority="14" operator="containsText" text="No aplica">
      <formula>NOT(ISERROR(SEARCH("No aplica",J40)))</formula>
    </cfRule>
  </conditionalFormatting>
  <conditionalFormatting sqref="K40">
    <cfRule type="containsText" dxfId="12" priority="13" operator="containsText" text="No aplica">
      <formula>NOT(ISERROR(SEARCH("No aplica",K40)))</formula>
    </cfRule>
  </conditionalFormatting>
  <conditionalFormatting sqref="J49 J47 J45">
    <cfRule type="containsText" dxfId="11" priority="12" operator="containsText" text="No aplica">
      <formula>NOT(ISERROR(SEARCH("No aplica",J45)))</formula>
    </cfRule>
  </conditionalFormatting>
  <conditionalFormatting sqref="K49 K47 K45">
    <cfRule type="containsText" dxfId="10" priority="11" operator="containsText" text="No aplica">
      <formula>NOT(ISERROR(SEARCH("No aplica",K45)))</formula>
    </cfRule>
  </conditionalFormatting>
  <conditionalFormatting sqref="J53">
    <cfRule type="containsText" dxfId="9" priority="10" operator="containsText" text="No aplica">
      <formula>NOT(ISERROR(SEARCH("No aplica",J53)))</formula>
    </cfRule>
  </conditionalFormatting>
  <conditionalFormatting sqref="K53">
    <cfRule type="containsText" dxfId="8" priority="9" operator="containsText" text="No aplica">
      <formula>NOT(ISERROR(SEARCH("No aplica",K53)))</formula>
    </cfRule>
  </conditionalFormatting>
  <conditionalFormatting sqref="J56">
    <cfRule type="containsText" dxfId="7" priority="8" operator="containsText" text="No aplica">
      <formula>NOT(ISERROR(SEARCH("No aplica",J56)))</formula>
    </cfRule>
  </conditionalFormatting>
  <conditionalFormatting sqref="K56">
    <cfRule type="containsText" dxfId="6" priority="7" operator="containsText" text="No aplica">
      <formula>NOT(ISERROR(SEARCH("No aplica",K56)))</formula>
    </cfRule>
  </conditionalFormatting>
  <conditionalFormatting sqref="J59">
    <cfRule type="containsText" dxfId="5" priority="6" operator="containsText" text="No aplica">
      <formula>NOT(ISERROR(SEARCH("No aplica",J59)))</formula>
    </cfRule>
  </conditionalFormatting>
  <conditionalFormatting sqref="K59">
    <cfRule type="containsText" dxfId="4" priority="5" operator="containsText" text="No aplica">
      <formula>NOT(ISERROR(SEARCH("No aplica",K59)))</formula>
    </cfRule>
  </conditionalFormatting>
  <conditionalFormatting sqref="J62">
    <cfRule type="containsText" dxfId="3" priority="4" operator="containsText" text="No aplica">
      <formula>NOT(ISERROR(SEARCH("No aplica",J62)))</formula>
    </cfRule>
  </conditionalFormatting>
  <conditionalFormatting sqref="K62">
    <cfRule type="containsText" dxfId="2" priority="3" operator="containsText" text="No aplica">
      <formula>NOT(ISERROR(SEARCH("No aplica",K62)))</formula>
    </cfRule>
  </conditionalFormatting>
  <conditionalFormatting sqref="J65">
    <cfRule type="containsText" dxfId="1" priority="2" operator="containsText" text="No aplica">
      <formula>NOT(ISERROR(SEARCH("No aplica",J65)))</formula>
    </cfRule>
  </conditionalFormatting>
  <conditionalFormatting sqref="K65">
    <cfRule type="containsText" dxfId="0" priority="1" operator="containsText" text="No aplica">
      <formula>NOT(ISERROR(SEARCH("No aplica",K65)))</formula>
    </cfRule>
  </conditionalFormatting>
  <pageMargins left="0.7" right="0.7" top="0.75" bottom="0.75" header="0.3" footer="0.3"/>
  <pageSetup paperSize="9" scale="57" orientation="landscape" r:id="rId1"/>
  <ignoredErrors>
    <ignoredError sqref="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F14:F83</xm:sqref>
        </x14:dataValidation>
        <x14:dataValidation type="list" showDropDown="1" showInputMessage="1" showErrorMessage="1">
          <x14:formula1>
            <xm:f>Validaciones!$A$2:$A$6</xm:f>
          </x14:formula1>
          <xm:sqref>E14:E83</xm:sqref>
        </x14:dataValidation>
        <x14:dataValidation type="list" allowBlank="1" showInputMessage="1" showErrorMessage="1">
          <x14:formula1>
            <xm:f>Validaciones!$A$2:$A$7</xm:f>
          </x14:formula1>
          <xm:sqref>G14:G83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8"/>
      <c r="B1" s="48"/>
      <c r="C1" s="48"/>
      <c r="D1" s="48"/>
      <c r="E1" s="48"/>
    </row>
    <row r="2" spans="1:5" ht="98.25" customHeight="1" x14ac:dyDescent="0.25">
      <c r="B2" s="46" t="s">
        <v>144</v>
      </c>
      <c r="C2" s="47"/>
      <c r="D2" s="47"/>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5" t="s">
        <v>58</v>
      </c>
      <c r="C9" s="10" t="s">
        <v>130</v>
      </c>
      <c r="D9" s="10" t="s">
        <v>34</v>
      </c>
      <c r="E9" s="2"/>
    </row>
    <row r="10" spans="1:5" ht="158.25" customHeight="1" x14ac:dyDescent="0.25">
      <c r="B10" s="57"/>
      <c r="C10" s="10" t="s">
        <v>129</v>
      </c>
      <c r="D10" s="10" t="s">
        <v>65</v>
      </c>
      <c r="E10" s="2"/>
    </row>
    <row r="11" spans="1:5" ht="117" customHeight="1" x14ac:dyDescent="0.25">
      <c r="B11" s="1" t="s">
        <v>4</v>
      </c>
      <c r="C11" s="10" t="s">
        <v>48</v>
      </c>
      <c r="D11" s="10" t="s">
        <v>64</v>
      </c>
      <c r="E11" s="2"/>
    </row>
    <row r="12" spans="1:5" ht="103.5" x14ac:dyDescent="0.25">
      <c r="B12" s="55" t="s">
        <v>5</v>
      </c>
      <c r="C12" s="10" t="s">
        <v>56</v>
      </c>
      <c r="D12" s="10" t="s">
        <v>49</v>
      </c>
      <c r="E12" s="2"/>
    </row>
    <row r="13" spans="1:5" ht="155.25" x14ac:dyDescent="0.25">
      <c r="B13" s="56"/>
      <c r="C13" s="10" t="s">
        <v>57</v>
      </c>
      <c r="D13" s="10" t="s">
        <v>133</v>
      </c>
      <c r="E13" s="2"/>
    </row>
    <row r="14" spans="1:5" ht="186.75" customHeight="1" x14ac:dyDescent="0.25">
      <c r="B14" s="57"/>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9" t="s">
        <v>149</v>
      </c>
      <c r="C19" s="50"/>
      <c r="D19" s="51"/>
      <c r="E19" s="2"/>
    </row>
    <row r="20" spans="1:5" s="27" customFormat="1" ht="17.25" customHeight="1" x14ac:dyDescent="0.25">
      <c r="A20" s="16"/>
      <c r="B20" s="49" t="s">
        <v>138</v>
      </c>
      <c r="C20" s="50"/>
      <c r="D20" s="51"/>
      <c r="E20" s="16"/>
    </row>
    <row r="21" spans="1:5" ht="196.5" customHeight="1" x14ac:dyDescent="0.25">
      <c r="B21" s="58" t="s">
        <v>150</v>
      </c>
      <c r="C21" s="59"/>
      <c r="D21" s="60"/>
      <c r="E21" s="2"/>
    </row>
    <row r="22" spans="1:5" ht="234.75" customHeight="1" x14ac:dyDescent="0.25">
      <c r="B22" s="52" t="s">
        <v>131</v>
      </c>
      <c r="C22" s="53"/>
      <c r="D22" s="54"/>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61" t="s">
        <v>72</v>
      </c>
      <c r="C2" s="61"/>
      <c r="D2" s="2"/>
    </row>
    <row r="3" spans="1:4" ht="17.25" customHeight="1" x14ac:dyDescent="0.25">
      <c r="A3" s="2"/>
      <c r="B3" s="62" t="s">
        <v>66</v>
      </c>
      <c r="C3" s="62"/>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61" t="s">
        <v>72</v>
      </c>
      <c r="C2" s="61"/>
      <c r="D2" s="2"/>
    </row>
    <row r="3" spans="1:4" ht="17.25" customHeight="1" x14ac:dyDescent="0.25">
      <c r="A3" s="2"/>
      <c r="B3" s="62" t="s">
        <v>66</v>
      </c>
      <c r="C3" s="62"/>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61" t="s">
        <v>72</v>
      </c>
      <c r="C2" s="61"/>
    </row>
    <row r="3" spans="2:3" ht="17.25" customHeight="1" x14ac:dyDescent="0.25">
      <c r="B3" s="62" t="s">
        <v>66</v>
      </c>
      <c r="C3" s="62"/>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2026-05-15T16:05:17Z</dcterms:modified>
</cp:coreProperties>
</file>